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https://bevilacquaknight.sharepoint.com/Projects Critical/32100_EUMMOT Critical/Bonus Calculator/2023/AEP/"/>
    </mc:Choice>
  </mc:AlternateContent>
  <xr:revisionPtr revIDLastSave="0" documentId="8_{3D0B70D4-38F7-4A31-9D6C-57934F5B8B37}" xr6:coauthVersionLast="47" xr6:coauthVersionMax="47" xr10:uidLastSave="{00000000-0000-0000-0000-000000000000}"/>
  <bookViews>
    <workbookView xWindow="5370" yWindow="1830" windowWidth="21600" windowHeight="11955" tabRatio="831" activeTab="2" xr2:uid="{00000000-000D-0000-FFFF-FFFF00000000}"/>
  </bookViews>
  <sheets>
    <sheet name="Frontier Energy" sheetId="27" r:id="rId1"/>
    <sheet name="Step 1  Fixed Inputs" sheetId="38" r:id="rId2"/>
    <sheet name="Step 2  Results Calculator" sheetId="6" r:id="rId3"/>
    <sheet name="Step 3  Admin Allocation" sheetId="35" r:id="rId4"/>
    <sheet name="Step 4  Bonus Calculator" sheetId="22" r:id="rId5"/>
    <sheet name="Reference 9.0 EULs PY2022" sheetId="5" r:id="rId6"/>
    <sheet name="EECRF Templates" sheetId="4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xlnm._FilterDatabase" localSheetId="5" hidden="1">'Reference 9.0 EULs PY2022'!$A$1:$J$142</definedName>
    <definedName name="_Key1" localSheetId="2" hidden="1">[2]Jul!#REF!</definedName>
    <definedName name="_Key1" hidden="1">[2]Jul!#REF!</definedName>
    <definedName name="_Key2" localSheetId="2" hidden="1">[2]Jul!#REF!</definedName>
    <definedName name="_Key2" hidden="1">[2]Jul!#REF!</definedName>
    <definedName name="_Order1" hidden="1">255</definedName>
    <definedName name="_Order2" hidden="1">255</definedName>
    <definedName name="_Sort" localSheetId="2" hidden="1">[2]Jul!#REF!</definedName>
    <definedName name="_Sort" hidden="1">[2]Jul!#REF!</definedName>
    <definedName name="ActualNox">'[3]Actual NOX'!$A$4:$B$4,'[3]Actual NOX'!$A$6:$I$42</definedName>
    <definedName name="bbb3tes" hidden="1">{#N/A,#N/A,TRUE,"Cover";#N/A,#N/A,TRUE,"Revision Log";#N/A,#N/A,TRUE,"Assumptions";#N/A,#N/A,TRUE,"Inputs";#N/A,#N/A,TRUE,"Sensitivity";#N/A,#N/A,TRUE,"Graphs";#N/A,#N/A,TRUE,"Operating Graphs";#N/A,#N/A,TRUE,"Stats";#N/A,#N/A,TRUE,"Summary"}</definedName>
    <definedName name="bsis">[4]bsis!$A$1:$E$937</definedName>
    <definedName name="co_174_table">'[5]1200 download for BSP'!$B$605:$D$653</definedName>
    <definedName name="co_292_table">'[5]1200 download for BSP'!$B$669:$D$702</definedName>
    <definedName name="co_3_table">'[6]1200 download for BSP'!$B$8:$D$324</definedName>
    <definedName name="co_4_table">'[5]1200 download for BSP'!$B$311:$D$452</definedName>
    <definedName name="co_42_table">'[6]1200 download for BSP'!$B$340:$D$350</definedName>
    <definedName name="co_53_table">'[6]1200 download for BSP'!$B$366:$D$373</definedName>
    <definedName name="co_54_table">'[6]1200 download for BSP'!$B$389:$D$396</definedName>
    <definedName name="co_9003_table">'[6]1200 download for BSP'!$B$412:$D$435</definedName>
    <definedName name="co174mar02">'[7]0302 gl'!$A$211:$F$233</definedName>
    <definedName name="contact_table">'[6]0003 Details'!$A$8:$L$324</definedName>
    <definedName name="contact_table2">'[6]0003 Details'!$A$8:$N$324</definedName>
    <definedName name="Energy_Efficiency_Measure">'Reference 9.0 EULs PY2022'!$D$3:$D$119</definedName>
    <definedName name="FACTOR_REFUND">'[8]Not Used'!$A$1:$L$29</definedName>
    <definedName name="Genco">[9]Genco!$A$6:$C$370</definedName>
    <definedName name="graphs11" hidden="1">{#N/A,#N/A,TRUE,"Operating Graphs";#N/A,#N/A,TRUE,"Stats"}</definedName>
    <definedName name="Hist">[9]Hist!$A$6:$D$7</definedName>
    <definedName name="HLPCorp">'[9]HLP Corp'!$A$6:$C$215</definedName>
    <definedName name="HLPDivision">'[9]HLP Div'!$A$6:$C$322</definedName>
    <definedName name="I">"a1..m50"</definedName>
    <definedName name="new" hidden="1">{#N/A,#N/A,TRUE,"Operating Graphs";#N/A,#N/A,TRUE,"Stats"}</definedName>
    <definedName name="Nuclear">[9]Nuclear!$A$6:$C$91</definedName>
    <definedName name="NvsEndTime">37814.7334027778</definedName>
    <definedName name="OOP_ADJ">[8]Open!$A$1:$AA$73</definedName>
    <definedName name="PARM_YEAR1">'[10]Home Page'!$H$3</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[9]REP!$A$6:$C$30</definedName>
    <definedName name="SS">'[9]Shared Services'!$A$6:$C$213</definedName>
    <definedName name="Trial2">'[7]#REF'!$A$467:$IV$636</definedName>
    <definedName name="TrialBalance">'[11]trial balance'!$A$9:$C$360</definedName>
    <definedName name="validation_list">OFFSET('Reference 9.0 EULs PY2022'!$G$3,,,COUNTIF('Reference 9.0 EULs PY2022'!$G$3:$G$142,"?*"),)</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57" i="6" l="1"/>
  <c r="G357" i="6"/>
  <c r="H239" i="6" l="1"/>
  <c r="H272" i="6" l="1"/>
  <c r="H245" i="6"/>
  <c r="G245" i="6"/>
  <c r="H243" i="6"/>
  <c r="G243" i="6"/>
  <c r="H242" i="6"/>
  <c r="G242" i="6"/>
  <c r="H241" i="6"/>
  <c r="G241" i="6"/>
  <c r="G239" i="6"/>
  <c r="H237" i="6"/>
  <c r="G237" i="6"/>
  <c r="H236" i="6"/>
  <c r="H233" i="6"/>
  <c r="G233" i="6"/>
  <c r="H232" i="6"/>
  <c r="G232" i="6"/>
  <c r="H149" i="6"/>
  <c r="G149" i="6"/>
  <c r="H59" i="6"/>
  <c r="G59" i="6"/>
  <c r="H49" i="6"/>
  <c r="H12" i="6"/>
  <c r="G12" i="6"/>
  <c r="G49" i="6"/>
  <c r="H13" i="6"/>
  <c r="G13" i="6"/>
  <c r="H10" i="6"/>
  <c r="G10" i="6"/>
  <c r="H9" i="6"/>
  <c r="G9" i="6"/>
  <c r="H7" i="6"/>
  <c r="G7" i="6"/>
  <c r="H535" i="6"/>
  <c r="H449" i="6"/>
  <c r="H398" i="6"/>
  <c r="G398" i="6"/>
  <c r="H397" i="6"/>
  <c r="G397" i="6"/>
  <c r="H499" i="6"/>
  <c r="G493" i="6"/>
  <c r="H492" i="6"/>
  <c r="G492" i="6"/>
  <c r="H490" i="6"/>
  <c r="G490" i="6"/>
  <c r="J792" i="6" l="1"/>
  <c r="J793" i="6"/>
  <c r="N793" i="6" s="1"/>
  <c r="J794" i="6"/>
  <c r="R794" i="6" s="1"/>
  <c r="J795" i="6"/>
  <c r="N795" i="6" s="1"/>
  <c r="J796" i="6"/>
  <c r="J797" i="6"/>
  <c r="N797" i="6" s="1"/>
  <c r="J798" i="6"/>
  <c r="R798" i="6" s="1"/>
  <c r="F799" i="6"/>
  <c r="G799" i="6"/>
  <c r="H799" i="6"/>
  <c r="I799" i="6"/>
  <c r="J800" i="6"/>
  <c r="N800" i="6" s="1"/>
  <c r="J801" i="6"/>
  <c r="N801" i="6" s="1"/>
  <c r="J802" i="6"/>
  <c r="Q802" i="6" s="1"/>
  <c r="J803" i="6"/>
  <c r="J804" i="6"/>
  <c r="N804" i="6" s="1"/>
  <c r="J805" i="6"/>
  <c r="Q805" i="6" s="1"/>
  <c r="J806" i="6"/>
  <c r="R806" i="6" s="1"/>
  <c r="J807" i="6"/>
  <c r="N807" i="6" s="1"/>
  <c r="J808" i="6"/>
  <c r="N808" i="6" s="1"/>
  <c r="J809" i="6"/>
  <c r="J810" i="6"/>
  <c r="R810" i="6" s="1"/>
  <c r="J811" i="6"/>
  <c r="N811" i="6" s="1"/>
  <c r="J812" i="6"/>
  <c r="P812" i="6" s="1"/>
  <c r="J813" i="6"/>
  <c r="J814" i="6"/>
  <c r="J815" i="6"/>
  <c r="O815" i="6" s="1"/>
  <c r="J816" i="6"/>
  <c r="N816" i="6" s="1"/>
  <c r="J817" i="6"/>
  <c r="P817" i="6" s="1"/>
  <c r="J818" i="6"/>
  <c r="P818" i="6" s="1"/>
  <c r="J819" i="6"/>
  <c r="O819" i="6" s="1"/>
  <c r="J820" i="6"/>
  <c r="Q820" i="6" s="1"/>
  <c r="J821" i="6"/>
  <c r="N821" i="6" s="1"/>
  <c r="J822" i="6"/>
  <c r="Q822" i="6" s="1"/>
  <c r="J823" i="6"/>
  <c r="J824" i="6"/>
  <c r="J825" i="6"/>
  <c r="N825" i="6" s="1"/>
  <c r="J826" i="6"/>
  <c r="O826" i="6" s="1"/>
  <c r="J827" i="6"/>
  <c r="L827" i="6" s="1"/>
  <c r="J828" i="6"/>
  <c r="L828" i="6" s="1"/>
  <c r="J829" i="6"/>
  <c r="L829" i="6" s="1"/>
  <c r="J830" i="6"/>
  <c r="L830" i="6"/>
  <c r="J831" i="6"/>
  <c r="J832" i="6"/>
  <c r="J833" i="6"/>
  <c r="N833" i="6" s="1"/>
  <c r="J834" i="6"/>
  <c r="R834" i="6" s="1"/>
  <c r="J835" i="6"/>
  <c r="L835" i="6" s="1"/>
  <c r="J836" i="6"/>
  <c r="L836" i="6" s="1"/>
  <c r="J837" i="6"/>
  <c r="J838" i="6"/>
  <c r="T838" i="6" s="1"/>
  <c r="J839" i="6"/>
  <c r="L839" i="6" s="1"/>
  <c r="F840" i="6"/>
  <c r="G840" i="6"/>
  <c r="H840" i="6"/>
  <c r="I840" i="6"/>
  <c r="J841" i="6"/>
  <c r="L841" i="6" s="1"/>
  <c r="N841" i="6"/>
  <c r="J842" i="6"/>
  <c r="J843" i="6"/>
  <c r="L843" i="6" s="1"/>
  <c r="O843" i="6"/>
  <c r="R843" i="6"/>
  <c r="J844" i="6"/>
  <c r="L844" i="6" s="1"/>
  <c r="J845" i="6"/>
  <c r="L845" i="6" s="1"/>
  <c r="U845" i="6"/>
  <c r="J846" i="6"/>
  <c r="L846" i="6" s="1"/>
  <c r="N846" i="6"/>
  <c r="Q846" i="6"/>
  <c r="R846" i="6"/>
  <c r="S846" i="6"/>
  <c r="J847" i="6"/>
  <c r="L847" i="6" s="1"/>
  <c r="O847" i="6"/>
  <c r="U847" i="6"/>
  <c r="J848" i="6"/>
  <c r="L848" i="6" s="1"/>
  <c r="N848" i="6"/>
  <c r="J849" i="6"/>
  <c r="L849" i="6" s="1"/>
  <c r="J850" i="6"/>
  <c r="L850" i="6" s="1"/>
  <c r="J851" i="6"/>
  <c r="K851" i="6" s="1"/>
  <c r="J852" i="6"/>
  <c r="N852" i="6" s="1"/>
  <c r="M852" i="6"/>
  <c r="J853" i="6"/>
  <c r="M853" i="6"/>
  <c r="U853" i="6"/>
  <c r="J854" i="6"/>
  <c r="U854" i="6" s="1"/>
  <c r="J855" i="6"/>
  <c r="K855" i="6" s="1"/>
  <c r="J856" i="6"/>
  <c r="K856" i="6" s="1"/>
  <c r="J857" i="6"/>
  <c r="M857" i="6" s="1"/>
  <c r="J858" i="6"/>
  <c r="N858" i="6" s="1"/>
  <c r="J859" i="6"/>
  <c r="K859" i="6" s="1"/>
  <c r="J860" i="6"/>
  <c r="M860" i="6" s="1"/>
  <c r="J861" i="6"/>
  <c r="J862" i="6"/>
  <c r="M862" i="6" s="1"/>
  <c r="J863" i="6"/>
  <c r="N863" i="6" s="1"/>
  <c r="J864" i="6"/>
  <c r="K864" i="6" s="1"/>
  <c r="J865" i="6"/>
  <c r="J866" i="6"/>
  <c r="J867" i="6"/>
  <c r="O867" i="6" s="1"/>
  <c r="J868" i="6"/>
  <c r="M868" i="6" s="1"/>
  <c r="J869" i="6"/>
  <c r="J870" i="6"/>
  <c r="J871" i="6"/>
  <c r="M871" i="6" s="1"/>
  <c r="J872" i="6"/>
  <c r="R872" i="6" s="1"/>
  <c r="J873" i="6"/>
  <c r="T873" i="6" s="1"/>
  <c r="O873" i="6"/>
  <c r="P873" i="6"/>
  <c r="J874" i="6"/>
  <c r="L874" i="6" s="1"/>
  <c r="O874" i="6"/>
  <c r="J875" i="6"/>
  <c r="O875" i="6" s="1"/>
  <c r="P875" i="6"/>
  <c r="R875" i="6"/>
  <c r="T875" i="6"/>
  <c r="J876" i="6"/>
  <c r="T876" i="6" s="1"/>
  <c r="J877" i="6"/>
  <c r="L877" i="6" s="1"/>
  <c r="J878" i="6"/>
  <c r="L878" i="6" s="1"/>
  <c r="J879" i="6"/>
  <c r="P879" i="6" s="1"/>
  <c r="J880" i="6"/>
  <c r="R880" i="6" s="1"/>
  <c r="F881" i="6"/>
  <c r="G881" i="6"/>
  <c r="H881" i="6"/>
  <c r="I881" i="6"/>
  <c r="J882" i="6"/>
  <c r="J883" i="6"/>
  <c r="L883" i="6" s="1"/>
  <c r="T883" i="6"/>
  <c r="J884" i="6"/>
  <c r="L884" i="6" s="1"/>
  <c r="J885" i="6"/>
  <c r="U885" i="6" s="1"/>
  <c r="L885" i="6"/>
  <c r="J886" i="6"/>
  <c r="J887" i="6"/>
  <c r="L887" i="6" s="1"/>
  <c r="O887" i="6"/>
  <c r="J888" i="6"/>
  <c r="J889" i="6"/>
  <c r="T889" i="6" s="1"/>
  <c r="U889" i="6"/>
  <c r="J890" i="6"/>
  <c r="N890" i="6" s="1"/>
  <c r="J891" i="6"/>
  <c r="R891" i="6" s="1"/>
  <c r="J892" i="6"/>
  <c r="M892" i="6" s="1"/>
  <c r="J893" i="6"/>
  <c r="Q893" i="6" s="1"/>
  <c r="J894" i="6"/>
  <c r="J895" i="6"/>
  <c r="U895" i="6" s="1"/>
  <c r="J896" i="6"/>
  <c r="N896" i="6" s="1"/>
  <c r="J897" i="6"/>
  <c r="N897" i="6" s="1"/>
  <c r="J898" i="6"/>
  <c r="L898" i="6" s="1"/>
  <c r="J899" i="6"/>
  <c r="N899" i="6" s="1"/>
  <c r="J900" i="6"/>
  <c r="N900" i="6" s="1"/>
  <c r="L900" i="6"/>
  <c r="T900" i="6"/>
  <c r="U900" i="6"/>
  <c r="J901" i="6"/>
  <c r="L901" i="6" s="1"/>
  <c r="J902" i="6"/>
  <c r="N902" i="6" s="1"/>
  <c r="J903" i="6"/>
  <c r="M903" i="6" s="1"/>
  <c r="J904" i="6"/>
  <c r="N904" i="6" s="1"/>
  <c r="J905" i="6"/>
  <c r="R905" i="6" s="1"/>
  <c r="J906" i="6"/>
  <c r="Q906" i="6" s="1"/>
  <c r="J907" i="6"/>
  <c r="N907" i="6" s="1"/>
  <c r="J908" i="6"/>
  <c r="N908" i="6" s="1"/>
  <c r="J909" i="6"/>
  <c r="N909" i="6" s="1"/>
  <c r="T909" i="6"/>
  <c r="J910" i="6"/>
  <c r="L910" i="6" s="1"/>
  <c r="J911" i="6"/>
  <c r="U911" i="6" s="1"/>
  <c r="J912" i="6"/>
  <c r="N912" i="6" s="1"/>
  <c r="T912" i="6"/>
  <c r="J913" i="6"/>
  <c r="U913" i="6" s="1"/>
  <c r="J914" i="6"/>
  <c r="L914" i="6" s="1"/>
  <c r="T914" i="6"/>
  <c r="J503" i="6"/>
  <c r="J502" i="6"/>
  <c r="J501" i="6"/>
  <c r="J500" i="6"/>
  <c r="J499" i="6"/>
  <c r="J498" i="6"/>
  <c r="J497" i="6"/>
  <c r="J496" i="6"/>
  <c r="M909" i="6" l="1"/>
  <c r="L906" i="6"/>
  <c r="T893" i="6"/>
  <c r="N875" i="6"/>
  <c r="R856" i="6"/>
  <c r="P834" i="6"/>
  <c r="L909" i="6"/>
  <c r="U897" i="6"/>
  <c r="P893" i="6"/>
  <c r="P872" i="6"/>
  <c r="U860" i="6"/>
  <c r="P856" i="6"/>
  <c r="M848" i="6"/>
  <c r="P808" i="6"/>
  <c r="M912" i="6"/>
  <c r="R897" i="6"/>
  <c r="O893" i="6"/>
  <c r="O872" i="6"/>
  <c r="Q860" i="6"/>
  <c r="P820" i="6"/>
  <c r="U908" i="6"/>
  <c r="T904" i="6"/>
  <c r="Q900" i="6"/>
  <c r="N872" i="6"/>
  <c r="N860" i="6"/>
  <c r="O807" i="6"/>
  <c r="L908" i="6"/>
  <c r="Q904" i="6"/>
  <c r="M900" i="6"/>
  <c r="T896" i="6"/>
  <c r="R873" i="6"/>
  <c r="L872" i="6"/>
  <c r="R854" i="6"/>
  <c r="O851" i="6"/>
  <c r="R847" i="6"/>
  <c r="N812" i="6"/>
  <c r="M847" i="6"/>
  <c r="R845" i="6"/>
  <c r="M913" i="6"/>
  <c r="R909" i="6"/>
  <c r="L873" i="6"/>
  <c r="M885" i="6"/>
  <c r="M864" i="6"/>
  <c r="O860" i="6"/>
  <c r="M859" i="6"/>
  <c r="Q856" i="6"/>
  <c r="K849" i="6"/>
  <c r="Q847" i="6"/>
  <c r="P846" i="6"/>
  <c r="R844" i="6"/>
  <c r="Q841" i="6"/>
  <c r="O839" i="6"/>
  <c r="Q834" i="6"/>
  <c r="Q817" i="6"/>
  <c r="O808" i="6"/>
  <c r="Q907" i="6"/>
  <c r="R811" i="6"/>
  <c r="L907" i="6"/>
  <c r="L904" i="6"/>
  <c r="R900" i="6"/>
  <c r="T897" i="6"/>
  <c r="U893" i="6"/>
  <c r="T887" i="6"/>
  <c r="M867" i="6"/>
  <c r="Q858" i="6"/>
  <c r="O856" i="6"/>
  <c r="M851" i="6"/>
  <c r="Q848" i="6"/>
  <c r="N847" i="6"/>
  <c r="S843" i="6"/>
  <c r="M841" i="6"/>
  <c r="O834" i="6"/>
  <c r="Q811" i="6"/>
  <c r="U859" i="6"/>
  <c r="P858" i="6"/>
  <c r="M856" i="6"/>
  <c r="L913" i="6"/>
  <c r="R910" i="6"/>
  <c r="T908" i="6"/>
  <c r="U903" i="6"/>
  <c r="N887" i="6"/>
  <c r="R859" i="6"/>
  <c r="R818" i="6"/>
  <c r="N810" i="6"/>
  <c r="R908" i="6"/>
  <c r="P859" i="6"/>
  <c r="R855" i="6"/>
  <c r="U849" i="6"/>
  <c r="Q845" i="6"/>
  <c r="N843" i="6"/>
  <c r="T835" i="6"/>
  <c r="O827" i="6"/>
  <c r="O818" i="6"/>
  <c r="U912" i="6"/>
  <c r="M908" i="6"/>
  <c r="Q896" i="6"/>
  <c r="N893" i="6"/>
  <c r="R889" i="6"/>
  <c r="N878" i="6"/>
  <c r="P864" i="6"/>
  <c r="R860" i="6"/>
  <c r="O859" i="6"/>
  <c r="U856" i="6"/>
  <c r="Q855" i="6"/>
  <c r="O849" i="6"/>
  <c r="O835" i="6"/>
  <c r="N827" i="6"/>
  <c r="O821" i="6"/>
  <c r="N818" i="6"/>
  <c r="Q889" i="6"/>
  <c r="N864" i="6"/>
  <c r="N859" i="6"/>
  <c r="M849" i="6"/>
  <c r="S844" i="6"/>
  <c r="U899" i="6"/>
  <c r="R912" i="6"/>
  <c r="U905" i="6"/>
  <c r="T902" i="6"/>
  <c r="R899" i="6"/>
  <c r="M896" i="6"/>
  <c r="P889" i="6"/>
  <c r="T884" i="6"/>
  <c r="P880" i="6"/>
  <c r="L875" i="6"/>
  <c r="U871" i="6"/>
  <c r="R857" i="6"/>
  <c r="O845" i="6"/>
  <c r="Q844" i="6"/>
  <c r="T905" i="6"/>
  <c r="R902" i="6"/>
  <c r="M901" i="6"/>
  <c r="Q899" i="6"/>
  <c r="L896" i="6"/>
  <c r="M889" i="6"/>
  <c r="R884" i="6"/>
  <c r="O880" i="6"/>
  <c r="O879" i="6"/>
  <c r="T874" i="6"/>
  <c r="N873" i="6"/>
  <c r="M869" i="6"/>
  <c r="U864" i="6"/>
  <c r="Q857" i="6"/>
  <c r="U851" i="6"/>
  <c r="S850" i="6"/>
  <c r="S849" i="6"/>
  <c r="K847" i="6"/>
  <c r="M846" i="6"/>
  <c r="N845" i="6"/>
  <c r="P844" i="6"/>
  <c r="M843" i="6"/>
  <c r="U841" i="6"/>
  <c r="R833" i="6"/>
  <c r="Q828" i="6"/>
  <c r="P811" i="6"/>
  <c r="Q795" i="6"/>
  <c r="L912" i="6"/>
  <c r="U907" i="6"/>
  <c r="Q902" i="6"/>
  <c r="M899" i="6"/>
  <c r="N884" i="6"/>
  <c r="N880" i="6"/>
  <c r="N879" i="6"/>
  <c r="R874" i="6"/>
  <c r="M866" i="6"/>
  <c r="R864" i="6"/>
  <c r="O857" i="6"/>
  <c r="R851" i="6"/>
  <c r="R850" i="6"/>
  <c r="R849" i="6"/>
  <c r="S848" i="6"/>
  <c r="M845" i="6"/>
  <c r="N844" i="6"/>
  <c r="S841" i="6"/>
  <c r="Q833" i="6"/>
  <c r="O825" i="6"/>
  <c r="P816" i="6"/>
  <c r="O811" i="6"/>
  <c r="Q809" i="6"/>
  <c r="O805" i="6"/>
  <c r="R793" i="6"/>
  <c r="R907" i="6"/>
  <c r="M904" i="6"/>
  <c r="M902" i="6"/>
  <c r="L899" i="6"/>
  <c r="U890" i="6"/>
  <c r="M884" i="6"/>
  <c r="L880" i="6"/>
  <c r="L879" i="6"/>
  <c r="P874" i="6"/>
  <c r="Q864" i="6"/>
  <c r="N856" i="6"/>
  <c r="P851" i="6"/>
  <c r="Q850" i="6"/>
  <c r="Q849" i="6"/>
  <c r="R848" i="6"/>
  <c r="S847" i="6"/>
  <c r="K845" i="6"/>
  <c r="M844" i="6"/>
  <c r="R841" i="6"/>
  <c r="T839" i="6"/>
  <c r="P833" i="6"/>
  <c r="L825" i="6"/>
  <c r="Q810" i="6"/>
  <c r="P809" i="6"/>
  <c r="N805" i="6"/>
  <c r="R804" i="6"/>
  <c r="T890" i="6"/>
  <c r="P850" i="6"/>
  <c r="N826" i="6"/>
  <c r="P810" i="6"/>
  <c r="O804" i="6"/>
  <c r="M907" i="6"/>
  <c r="P890" i="6"/>
  <c r="N874" i="6"/>
  <c r="U867" i="6"/>
  <c r="O864" i="6"/>
  <c r="U855" i="6"/>
  <c r="N851" i="6"/>
  <c r="M850" i="6"/>
  <c r="N849" i="6"/>
  <c r="P848" i="6"/>
  <c r="S845" i="6"/>
  <c r="P841" i="6"/>
  <c r="L826" i="6"/>
  <c r="R820" i="6"/>
  <c r="Q818" i="6"/>
  <c r="O812" i="6"/>
  <c r="O810" i="6"/>
  <c r="R802" i="6"/>
  <c r="M882" i="6"/>
  <c r="P882" i="6"/>
  <c r="R882" i="6"/>
  <c r="T882" i="6"/>
  <c r="U882" i="6"/>
  <c r="N877" i="6"/>
  <c r="O877" i="6"/>
  <c r="P877" i="6"/>
  <c r="R877" i="6"/>
  <c r="T877" i="6"/>
  <c r="L891" i="6"/>
  <c r="T891" i="6"/>
  <c r="Q886" i="6"/>
  <c r="T886" i="6"/>
  <c r="N868" i="6"/>
  <c r="O868" i="6"/>
  <c r="P868" i="6"/>
  <c r="Q868" i="6"/>
  <c r="R868" i="6"/>
  <c r="U868" i="6"/>
  <c r="K863" i="6"/>
  <c r="M863" i="6"/>
  <c r="O863" i="6"/>
  <c r="P863" i="6"/>
  <c r="Q863" i="6"/>
  <c r="R863" i="6"/>
  <c r="U863" i="6"/>
  <c r="K861" i="6"/>
  <c r="O861" i="6"/>
  <c r="M861" i="6"/>
  <c r="N861" i="6"/>
  <c r="P861" i="6"/>
  <c r="Q861" i="6"/>
  <c r="R861" i="6"/>
  <c r="U861" i="6"/>
  <c r="M888" i="6"/>
  <c r="N888" i="6"/>
  <c r="O888" i="6"/>
  <c r="P888" i="6"/>
  <c r="Q888" i="6"/>
  <c r="N898" i="6"/>
  <c r="M898" i="6"/>
  <c r="Q898" i="6"/>
  <c r="R898" i="6"/>
  <c r="T898" i="6"/>
  <c r="U898" i="6"/>
  <c r="U888" i="6"/>
  <c r="N885" i="6"/>
  <c r="O885" i="6"/>
  <c r="P885" i="6"/>
  <c r="Q885" i="6"/>
  <c r="T885" i="6"/>
  <c r="O878" i="6"/>
  <c r="P878" i="6"/>
  <c r="R878" i="6"/>
  <c r="T878" i="6"/>
  <c r="N903" i="6"/>
  <c r="L903" i="6"/>
  <c r="Q903" i="6"/>
  <c r="R903" i="6"/>
  <c r="T903" i="6"/>
  <c r="T888" i="6"/>
  <c r="N829" i="6"/>
  <c r="O829" i="6"/>
  <c r="P829" i="6"/>
  <c r="Q829" i="6"/>
  <c r="R829" i="6"/>
  <c r="T829" i="6"/>
  <c r="N895" i="6"/>
  <c r="L895" i="6"/>
  <c r="M895" i="6"/>
  <c r="Q895" i="6"/>
  <c r="R895" i="6"/>
  <c r="T895" i="6"/>
  <c r="M870" i="6"/>
  <c r="N870" i="6"/>
  <c r="O870" i="6"/>
  <c r="Q870" i="6"/>
  <c r="U870" i="6"/>
  <c r="N803" i="6"/>
  <c r="O803" i="6"/>
  <c r="Q803" i="6"/>
  <c r="R803" i="6"/>
  <c r="N905" i="6"/>
  <c r="L905" i="6"/>
  <c r="M905" i="6"/>
  <c r="Q905" i="6"/>
  <c r="N906" i="6"/>
  <c r="M906" i="6"/>
  <c r="R906" i="6"/>
  <c r="T906" i="6"/>
  <c r="U906" i="6"/>
  <c r="N913" i="6"/>
  <c r="T913" i="6"/>
  <c r="N901" i="6"/>
  <c r="Q901" i="6"/>
  <c r="R901" i="6"/>
  <c r="T901" i="6"/>
  <c r="U901" i="6"/>
  <c r="L892" i="6"/>
  <c r="N892" i="6"/>
  <c r="R892" i="6"/>
  <c r="T892" i="6"/>
  <c r="R888" i="6"/>
  <c r="U865" i="6"/>
  <c r="M865" i="6"/>
  <c r="N865" i="6"/>
  <c r="O865" i="6"/>
  <c r="P865" i="6"/>
  <c r="Q865" i="6"/>
  <c r="R865" i="6"/>
  <c r="L842" i="6"/>
  <c r="M842" i="6"/>
  <c r="N842" i="6"/>
  <c r="O842" i="6"/>
  <c r="P842" i="6"/>
  <c r="Q842" i="6"/>
  <c r="R842" i="6"/>
  <c r="K842" i="6"/>
  <c r="S842" i="6"/>
  <c r="U842" i="6"/>
  <c r="M883" i="6"/>
  <c r="N883" i="6"/>
  <c r="O883" i="6"/>
  <c r="P883" i="6"/>
  <c r="R883" i="6"/>
  <c r="N866" i="6"/>
  <c r="O866" i="6"/>
  <c r="Q866" i="6"/>
  <c r="U866" i="6"/>
  <c r="N910" i="6"/>
  <c r="M910" i="6"/>
  <c r="T910" i="6"/>
  <c r="U910" i="6"/>
  <c r="N911" i="6"/>
  <c r="L911" i="6"/>
  <c r="M911" i="6"/>
  <c r="T911" i="6"/>
  <c r="N914" i="6"/>
  <c r="M914" i="6"/>
  <c r="U914" i="6"/>
  <c r="L888" i="6"/>
  <c r="U883" i="6"/>
  <c r="L882" i="6"/>
  <c r="L876" i="6"/>
  <c r="N876" i="6"/>
  <c r="O876" i="6"/>
  <c r="P876" i="6"/>
  <c r="R876" i="6"/>
  <c r="N869" i="6"/>
  <c r="O869" i="6"/>
  <c r="P869" i="6"/>
  <c r="Q869" i="6"/>
  <c r="R869" i="6"/>
  <c r="U869" i="6"/>
  <c r="K862" i="6"/>
  <c r="N862" i="6"/>
  <c r="O862" i="6"/>
  <c r="P862" i="6"/>
  <c r="Q862" i="6"/>
  <c r="R862" i="6"/>
  <c r="U862" i="6"/>
  <c r="Q871" i="6"/>
  <c r="Q867" i="6"/>
  <c r="O858" i="6"/>
  <c r="K857" i="6"/>
  <c r="U857" i="6"/>
  <c r="N857" i="6"/>
  <c r="N819" i="6"/>
  <c r="P819" i="6"/>
  <c r="Q819" i="6"/>
  <c r="R819" i="6"/>
  <c r="Q897" i="6"/>
  <c r="M893" i="6"/>
  <c r="O890" i="6"/>
  <c r="N837" i="6"/>
  <c r="L837" i="6"/>
  <c r="O837" i="6"/>
  <c r="P837" i="6"/>
  <c r="Q837" i="6"/>
  <c r="R837" i="6"/>
  <c r="T837" i="6"/>
  <c r="Q824" i="6"/>
  <c r="L824" i="6"/>
  <c r="L902" i="6"/>
  <c r="M897" i="6"/>
  <c r="L893" i="6"/>
  <c r="M890" i="6"/>
  <c r="L889" i="6"/>
  <c r="K858" i="6"/>
  <c r="R858" i="6"/>
  <c r="M858" i="6"/>
  <c r="Q801" i="6"/>
  <c r="R801" i="6"/>
  <c r="U904" i="6"/>
  <c r="L897" i="6"/>
  <c r="U896" i="6"/>
  <c r="L890" i="6"/>
  <c r="T879" i="6"/>
  <c r="N830" i="6"/>
  <c r="O830" i="6"/>
  <c r="P830" i="6"/>
  <c r="Q830" i="6"/>
  <c r="R830" i="6"/>
  <c r="T830" i="6"/>
  <c r="T880" i="6"/>
  <c r="R879" i="6"/>
  <c r="T872" i="6"/>
  <c r="K852" i="6"/>
  <c r="O852" i="6"/>
  <c r="P852" i="6"/>
  <c r="Q852" i="6"/>
  <c r="R852" i="6"/>
  <c r="U852" i="6"/>
  <c r="L838" i="6"/>
  <c r="N838" i="6"/>
  <c r="O838" i="6"/>
  <c r="P838" i="6"/>
  <c r="Q838" i="6"/>
  <c r="R838" i="6"/>
  <c r="U909" i="6"/>
  <c r="T907" i="6"/>
  <c r="R904" i="6"/>
  <c r="U902" i="6"/>
  <c r="T899" i="6"/>
  <c r="R896" i="6"/>
  <c r="K860" i="6"/>
  <c r="P860" i="6"/>
  <c r="U858" i="6"/>
  <c r="P857" i="6"/>
  <c r="K854" i="6"/>
  <c r="M854" i="6"/>
  <c r="N854" i="6"/>
  <c r="O854" i="6"/>
  <c r="P854" i="6"/>
  <c r="Q854" i="6"/>
  <c r="K853" i="6"/>
  <c r="N853" i="6"/>
  <c r="O853" i="6"/>
  <c r="P853" i="6"/>
  <c r="Q853" i="6"/>
  <c r="R853" i="6"/>
  <c r="L831" i="6"/>
  <c r="N831" i="6"/>
  <c r="O831" i="6"/>
  <c r="T831" i="6"/>
  <c r="L823" i="6"/>
  <c r="N823" i="6"/>
  <c r="O823" i="6"/>
  <c r="T823" i="6"/>
  <c r="Q793" i="6"/>
  <c r="P855" i="6"/>
  <c r="O850" i="6"/>
  <c r="O848" i="6"/>
  <c r="O846" i="6"/>
  <c r="O844" i="6"/>
  <c r="U843" i="6"/>
  <c r="K843" i="6"/>
  <c r="O841" i="6"/>
  <c r="U839" i="6"/>
  <c r="N835" i="6"/>
  <c r="N834" i="6"/>
  <c r="O833" i="6"/>
  <c r="O820" i="6"/>
  <c r="O816" i="6"/>
  <c r="N815" i="6"/>
  <c r="Q813" i="6"/>
  <c r="R797" i="6"/>
  <c r="O855" i="6"/>
  <c r="N850" i="6"/>
  <c r="L834" i="6"/>
  <c r="L833" i="6"/>
  <c r="T826" i="6"/>
  <c r="T825" i="6"/>
  <c r="N820" i="6"/>
  <c r="Q797" i="6"/>
  <c r="N855" i="6"/>
  <c r="Q826" i="6"/>
  <c r="R825" i="6"/>
  <c r="R812" i="6"/>
  <c r="Q859" i="6"/>
  <c r="M855" i="6"/>
  <c r="Q851" i="6"/>
  <c r="U850" i="6"/>
  <c r="K850" i="6"/>
  <c r="P849" i="6"/>
  <c r="U848" i="6"/>
  <c r="K848" i="6"/>
  <c r="P847" i="6"/>
  <c r="U846" i="6"/>
  <c r="K846" i="6"/>
  <c r="P845" i="6"/>
  <c r="U844" i="6"/>
  <c r="K844" i="6"/>
  <c r="Q843" i="6"/>
  <c r="T841" i="6"/>
  <c r="K841" i="6"/>
  <c r="N839" i="6"/>
  <c r="T834" i="6"/>
  <c r="P826" i="6"/>
  <c r="Q825" i="6"/>
  <c r="P822" i="6"/>
  <c r="Q812" i="6"/>
  <c r="R805" i="6"/>
  <c r="P843" i="6"/>
  <c r="T833" i="6"/>
  <c r="T827" i="6"/>
  <c r="P825" i="6"/>
  <c r="K894" i="6"/>
  <c r="S894" i="6"/>
  <c r="L894" i="6"/>
  <c r="U894" i="6"/>
  <c r="M894" i="6"/>
  <c r="N894" i="6"/>
  <c r="O894" i="6"/>
  <c r="P894" i="6"/>
  <c r="Q894" i="6"/>
  <c r="R894" i="6"/>
  <c r="T894" i="6"/>
  <c r="S914" i="6"/>
  <c r="K914" i="6"/>
  <c r="S913" i="6"/>
  <c r="K913" i="6"/>
  <c r="S912" i="6"/>
  <c r="K912" i="6"/>
  <c r="S911" i="6"/>
  <c r="K911" i="6"/>
  <c r="S910" i="6"/>
  <c r="K910" i="6"/>
  <c r="S909" i="6"/>
  <c r="K909" i="6"/>
  <c r="S908" i="6"/>
  <c r="K908" i="6"/>
  <c r="S907" i="6"/>
  <c r="K907" i="6"/>
  <c r="S906" i="6"/>
  <c r="K906" i="6"/>
  <c r="S905" i="6"/>
  <c r="K905" i="6"/>
  <c r="S904" i="6"/>
  <c r="K904" i="6"/>
  <c r="S903" i="6"/>
  <c r="K903" i="6"/>
  <c r="S902" i="6"/>
  <c r="K902" i="6"/>
  <c r="S901" i="6"/>
  <c r="K901" i="6"/>
  <c r="S900" i="6"/>
  <c r="K900" i="6"/>
  <c r="S899" i="6"/>
  <c r="K899" i="6"/>
  <c r="S898" i="6"/>
  <c r="K898" i="6"/>
  <c r="S897" i="6"/>
  <c r="K897" i="6"/>
  <c r="S896" i="6"/>
  <c r="K896" i="6"/>
  <c r="S895" i="6"/>
  <c r="K895" i="6"/>
  <c r="U892" i="6"/>
  <c r="Q891" i="6"/>
  <c r="K889" i="6"/>
  <c r="S889" i="6"/>
  <c r="M887" i="6"/>
  <c r="R886" i="6"/>
  <c r="U884" i="6"/>
  <c r="Q882" i="6"/>
  <c r="K882" i="6"/>
  <c r="S882" i="6"/>
  <c r="O871" i="6"/>
  <c r="K836" i="6"/>
  <c r="S836" i="6"/>
  <c r="M836" i="6"/>
  <c r="U836" i="6"/>
  <c r="N836" i="6"/>
  <c r="O836" i="6"/>
  <c r="P836" i="6"/>
  <c r="R836" i="6"/>
  <c r="T836" i="6"/>
  <c r="Q836" i="6"/>
  <c r="K832" i="6"/>
  <c r="S832" i="6"/>
  <c r="M832" i="6"/>
  <c r="U832" i="6"/>
  <c r="N832" i="6"/>
  <c r="O832" i="6"/>
  <c r="P832" i="6"/>
  <c r="R832" i="6"/>
  <c r="T832" i="6"/>
  <c r="Q832" i="6"/>
  <c r="L832" i="6"/>
  <c r="R911" i="6"/>
  <c r="K892" i="6"/>
  <c r="S892" i="6"/>
  <c r="P891" i="6"/>
  <c r="U887" i="6"/>
  <c r="K884" i="6"/>
  <c r="S884" i="6"/>
  <c r="K886" i="6"/>
  <c r="S886" i="6"/>
  <c r="R913" i="6"/>
  <c r="Q911" i="6"/>
  <c r="Q908" i="6"/>
  <c r="O891" i="6"/>
  <c r="K887" i="6"/>
  <c r="S887" i="6"/>
  <c r="P886" i="6"/>
  <c r="K871" i="6"/>
  <c r="S871" i="6"/>
  <c r="L871" i="6"/>
  <c r="T871" i="6"/>
  <c r="N871" i="6"/>
  <c r="P871" i="6"/>
  <c r="R871" i="6"/>
  <c r="Q912" i="6"/>
  <c r="P914" i="6"/>
  <c r="P913" i="6"/>
  <c r="P912" i="6"/>
  <c r="P911" i="6"/>
  <c r="P910" i="6"/>
  <c r="P909" i="6"/>
  <c r="P908" i="6"/>
  <c r="P907" i="6"/>
  <c r="P903" i="6"/>
  <c r="P902" i="6"/>
  <c r="P901" i="6"/>
  <c r="P900" i="6"/>
  <c r="P898" i="6"/>
  <c r="P897" i="6"/>
  <c r="P896" i="6"/>
  <c r="P895" i="6"/>
  <c r="Q892" i="6"/>
  <c r="N891" i="6"/>
  <c r="K890" i="6"/>
  <c r="S890" i="6"/>
  <c r="R887" i="6"/>
  <c r="O886" i="6"/>
  <c r="Q884" i="6"/>
  <c r="R914" i="6"/>
  <c r="O914" i="6"/>
  <c r="O912" i="6"/>
  <c r="O910" i="6"/>
  <c r="O909" i="6"/>
  <c r="O908" i="6"/>
  <c r="O907" i="6"/>
  <c r="O906" i="6"/>
  <c r="O905" i="6"/>
  <c r="O904" i="6"/>
  <c r="O903" i="6"/>
  <c r="O902" i="6"/>
  <c r="O901" i="6"/>
  <c r="O900" i="6"/>
  <c r="O899" i="6"/>
  <c r="O898" i="6"/>
  <c r="O897" i="6"/>
  <c r="O896" i="6"/>
  <c r="O895" i="6"/>
  <c r="K893" i="6"/>
  <c r="S893" i="6"/>
  <c r="P892" i="6"/>
  <c r="M891" i="6"/>
  <c r="R890" i="6"/>
  <c r="O889" i="6"/>
  <c r="Q887" i="6"/>
  <c r="N886" i="6"/>
  <c r="K885" i="6"/>
  <c r="S885" i="6"/>
  <c r="P884" i="6"/>
  <c r="O882" i="6"/>
  <c r="Q914" i="6"/>
  <c r="Q913" i="6"/>
  <c r="Q910" i="6"/>
  <c r="Q909" i="6"/>
  <c r="P906" i="6"/>
  <c r="P905" i="6"/>
  <c r="P904" i="6"/>
  <c r="P899" i="6"/>
  <c r="O913" i="6"/>
  <c r="O911" i="6"/>
  <c r="R893" i="6"/>
  <c r="O892" i="6"/>
  <c r="U891" i="6"/>
  <c r="Q890" i="6"/>
  <c r="N889" i="6"/>
  <c r="K888" i="6"/>
  <c r="S888" i="6"/>
  <c r="P887" i="6"/>
  <c r="M886" i="6"/>
  <c r="R885" i="6"/>
  <c r="O884" i="6"/>
  <c r="Q883" i="6"/>
  <c r="K883" i="6"/>
  <c r="S883" i="6"/>
  <c r="N882" i="6"/>
  <c r="Q880" i="6"/>
  <c r="K880" i="6"/>
  <c r="S880" i="6"/>
  <c r="M880" i="6"/>
  <c r="U880" i="6"/>
  <c r="Q879" i="6"/>
  <c r="K879" i="6"/>
  <c r="S879" i="6"/>
  <c r="M879" i="6"/>
  <c r="U879" i="6"/>
  <c r="Q878" i="6"/>
  <c r="K878" i="6"/>
  <c r="S878" i="6"/>
  <c r="M878" i="6"/>
  <c r="U878" i="6"/>
  <c r="Q877" i="6"/>
  <c r="K877" i="6"/>
  <c r="S877" i="6"/>
  <c r="M877" i="6"/>
  <c r="U877" i="6"/>
  <c r="Q876" i="6"/>
  <c r="K876" i="6"/>
  <c r="S876" i="6"/>
  <c r="M876" i="6"/>
  <c r="U876" i="6"/>
  <c r="Q875" i="6"/>
  <c r="K875" i="6"/>
  <c r="S875" i="6"/>
  <c r="M875" i="6"/>
  <c r="U875" i="6"/>
  <c r="Q874" i="6"/>
  <c r="K874" i="6"/>
  <c r="S874" i="6"/>
  <c r="M874" i="6"/>
  <c r="U874" i="6"/>
  <c r="Q873" i="6"/>
  <c r="K873" i="6"/>
  <c r="S873" i="6"/>
  <c r="M873" i="6"/>
  <c r="U873" i="6"/>
  <c r="Q872" i="6"/>
  <c r="K872" i="6"/>
  <c r="S872" i="6"/>
  <c r="M872" i="6"/>
  <c r="U872" i="6"/>
  <c r="K867" i="6"/>
  <c r="S867" i="6"/>
  <c r="L867" i="6"/>
  <c r="T867" i="6"/>
  <c r="N867" i="6"/>
  <c r="P867" i="6"/>
  <c r="R867" i="6"/>
  <c r="K891" i="6"/>
  <c r="S891" i="6"/>
  <c r="U886" i="6"/>
  <c r="L886" i="6"/>
  <c r="K870" i="6"/>
  <c r="S870" i="6"/>
  <c r="L870" i="6"/>
  <c r="T870" i="6"/>
  <c r="K866" i="6"/>
  <c r="S866" i="6"/>
  <c r="L866" i="6"/>
  <c r="T866" i="6"/>
  <c r="K814" i="6"/>
  <c r="S814" i="6"/>
  <c r="L814" i="6"/>
  <c r="T814" i="6"/>
  <c r="M814" i="6"/>
  <c r="U814" i="6"/>
  <c r="O814" i="6"/>
  <c r="P814" i="6"/>
  <c r="Q814" i="6"/>
  <c r="N814" i="6"/>
  <c r="R814" i="6"/>
  <c r="R870" i="6"/>
  <c r="K869" i="6"/>
  <c r="S869" i="6"/>
  <c r="L869" i="6"/>
  <c r="T869" i="6"/>
  <c r="R866" i="6"/>
  <c r="K865" i="6"/>
  <c r="S865" i="6"/>
  <c r="L865" i="6"/>
  <c r="T865" i="6"/>
  <c r="P870" i="6"/>
  <c r="K868" i="6"/>
  <c r="S868" i="6"/>
  <c r="L868" i="6"/>
  <c r="T868" i="6"/>
  <c r="P866" i="6"/>
  <c r="K828" i="6"/>
  <c r="S828" i="6"/>
  <c r="M828" i="6"/>
  <c r="U828" i="6"/>
  <c r="N828" i="6"/>
  <c r="O828" i="6"/>
  <c r="P828" i="6"/>
  <c r="R828" i="6"/>
  <c r="T828" i="6"/>
  <c r="K824" i="6"/>
  <c r="S824" i="6"/>
  <c r="M824" i="6"/>
  <c r="U824" i="6"/>
  <c r="N824" i="6"/>
  <c r="O824" i="6"/>
  <c r="P824" i="6"/>
  <c r="R824" i="6"/>
  <c r="T824" i="6"/>
  <c r="K822" i="6"/>
  <c r="S822" i="6"/>
  <c r="L822" i="6"/>
  <c r="M822" i="6"/>
  <c r="U822" i="6"/>
  <c r="R822" i="6"/>
  <c r="T822" i="6"/>
  <c r="N822" i="6"/>
  <c r="O822" i="6"/>
  <c r="K821" i="6"/>
  <c r="S821" i="6"/>
  <c r="L821" i="6"/>
  <c r="T821" i="6"/>
  <c r="M821" i="6"/>
  <c r="U821" i="6"/>
  <c r="P821" i="6"/>
  <c r="K817" i="6"/>
  <c r="S817" i="6"/>
  <c r="L817" i="6"/>
  <c r="T817" i="6"/>
  <c r="M817" i="6"/>
  <c r="U817" i="6"/>
  <c r="R817" i="6"/>
  <c r="N817" i="6"/>
  <c r="O817" i="6"/>
  <c r="K798" i="6"/>
  <c r="S798" i="6"/>
  <c r="L798" i="6"/>
  <c r="T798" i="6"/>
  <c r="M798" i="6"/>
  <c r="U798" i="6"/>
  <c r="O798" i="6"/>
  <c r="P798" i="6"/>
  <c r="N798" i="6"/>
  <c r="Q798" i="6"/>
  <c r="K839" i="6"/>
  <c r="S839" i="6"/>
  <c r="M839" i="6"/>
  <c r="K835" i="6"/>
  <c r="S835" i="6"/>
  <c r="M835" i="6"/>
  <c r="U835" i="6"/>
  <c r="K831" i="6"/>
  <c r="S831" i="6"/>
  <c r="M831" i="6"/>
  <c r="U831" i="6"/>
  <c r="K827" i="6"/>
  <c r="S827" i="6"/>
  <c r="M827" i="6"/>
  <c r="U827" i="6"/>
  <c r="K823" i="6"/>
  <c r="S823" i="6"/>
  <c r="M823" i="6"/>
  <c r="U823" i="6"/>
  <c r="K794" i="6"/>
  <c r="S794" i="6"/>
  <c r="L794" i="6"/>
  <c r="T794" i="6"/>
  <c r="M794" i="6"/>
  <c r="U794" i="6"/>
  <c r="O794" i="6"/>
  <c r="P794" i="6"/>
  <c r="N794" i="6"/>
  <c r="Q794" i="6"/>
  <c r="T864" i="6"/>
  <c r="L864" i="6"/>
  <c r="T863" i="6"/>
  <c r="L863" i="6"/>
  <c r="T862" i="6"/>
  <c r="L862" i="6"/>
  <c r="T861" i="6"/>
  <c r="L861" i="6"/>
  <c r="T860" i="6"/>
  <c r="L860" i="6"/>
  <c r="T859" i="6"/>
  <c r="L859" i="6"/>
  <c r="T858" i="6"/>
  <c r="L858" i="6"/>
  <c r="T857" i="6"/>
  <c r="L857" i="6"/>
  <c r="T856" i="6"/>
  <c r="L856" i="6"/>
  <c r="T855" i="6"/>
  <c r="L855" i="6"/>
  <c r="T854" i="6"/>
  <c r="L854" i="6"/>
  <c r="T853" i="6"/>
  <c r="L853" i="6"/>
  <c r="T852" i="6"/>
  <c r="L852" i="6"/>
  <c r="T851" i="6"/>
  <c r="L851" i="6"/>
  <c r="T850" i="6"/>
  <c r="T849" i="6"/>
  <c r="T848" i="6"/>
  <c r="T847" i="6"/>
  <c r="T846" i="6"/>
  <c r="T845" i="6"/>
  <c r="T844" i="6"/>
  <c r="T843" i="6"/>
  <c r="T842" i="6"/>
  <c r="R839" i="6"/>
  <c r="K838" i="6"/>
  <c r="S838" i="6"/>
  <c r="M838" i="6"/>
  <c r="U838" i="6"/>
  <c r="R835" i="6"/>
  <c r="K834" i="6"/>
  <c r="S834" i="6"/>
  <c r="M834" i="6"/>
  <c r="U834" i="6"/>
  <c r="R831" i="6"/>
  <c r="K830" i="6"/>
  <c r="S830" i="6"/>
  <c r="M830" i="6"/>
  <c r="U830" i="6"/>
  <c r="R827" i="6"/>
  <c r="K826" i="6"/>
  <c r="S826" i="6"/>
  <c r="M826" i="6"/>
  <c r="U826" i="6"/>
  <c r="R823" i="6"/>
  <c r="S864" i="6"/>
  <c r="S863" i="6"/>
  <c r="S862" i="6"/>
  <c r="S861" i="6"/>
  <c r="S860" i="6"/>
  <c r="S859" i="6"/>
  <c r="S858" i="6"/>
  <c r="S857" i="6"/>
  <c r="S856" i="6"/>
  <c r="S855" i="6"/>
  <c r="S854" i="6"/>
  <c r="S853" i="6"/>
  <c r="S852" i="6"/>
  <c r="S851" i="6"/>
  <c r="Q839" i="6"/>
  <c r="Q835" i="6"/>
  <c r="Q831" i="6"/>
  <c r="Q827" i="6"/>
  <c r="Q823" i="6"/>
  <c r="R821" i="6"/>
  <c r="K806" i="6"/>
  <c r="S806" i="6"/>
  <c r="L806" i="6"/>
  <c r="T806" i="6"/>
  <c r="M806" i="6"/>
  <c r="U806" i="6"/>
  <c r="P806" i="6"/>
  <c r="N806" i="6"/>
  <c r="O806" i="6"/>
  <c r="Q806" i="6"/>
  <c r="K796" i="6"/>
  <c r="S796" i="6"/>
  <c r="L796" i="6"/>
  <c r="T796" i="6"/>
  <c r="M796" i="6"/>
  <c r="U796" i="6"/>
  <c r="O796" i="6"/>
  <c r="P796" i="6"/>
  <c r="N796" i="6"/>
  <c r="Q796" i="6"/>
  <c r="R796" i="6"/>
  <c r="P839" i="6"/>
  <c r="K837" i="6"/>
  <c r="S837" i="6"/>
  <c r="M837" i="6"/>
  <c r="U837" i="6"/>
  <c r="P835" i="6"/>
  <c r="K833" i="6"/>
  <c r="S833" i="6"/>
  <c r="M833" i="6"/>
  <c r="U833" i="6"/>
  <c r="P831" i="6"/>
  <c r="K829" i="6"/>
  <c r="S829" i="6"/>
  <c r="M829" i="6"/>
  <c r="U829" i="6"/>
  <c r="P827" i="6"/>
  <c r="R826" i="6"/>
  <c r="K825" i="6"/>
  <c r="S825" i="6"/>
  <c r="M825" i="6"/>
  <c r="U825" i="6"/>
  <c r="P823" i="6"/>
  <c r="Q821" i="6"/>
  <c r="K813" i="6"/>
  <c r="S813" i="6"/>
  <c r="L813" i="6"/>
  <c r="T813" i="6"/>
  <c r="M813" i="6"/>
  <c r="U813" i="6"/>
  <c r="N813" i="6"/>
  <c r="O813" i="6"/>
  <c r="P813" i="6"/>
  <c r="R813" i="6"/>
  <c r="K809" i="6"/>
  <c r="S809" i="6"/>
  <c r="L809" i="6"/>
  <c r="T809" i="6"/>
  <c r="M809" i="6"/>
  <c r="U809" i="6"/>
  <c r="R809" i="6"/>
  <c r="N809" i="6"/>
  <c r="O809" i="6"/>
  <c r="K802" i="6"/>
  <c r="S802" i="6"/>
  <c r="L802" i="6"/>
  <c r="T802" i="6"/>
  <c r="M802" i="6"/>
  <c r="U802" i="6"/>
  <c r="P802" i="6"/>
  <c r="N802" i="6"/>
  <c r="O802" i="6"/>
  <c r="K800" i="6"/>
  <c r="S800" i="6"/>
  <c r="L800" i="6"/>
  <c r="T800" i="6"/>
  <c r="M800" i="6"/>
  <c r="U800" i="6"/>
  <c r="O800" i="6"/>
  <c r="P800" i="6"/>
  <c r="Q800" i="6"/>
  <c r="R800" i="6"/>
  <c r="K792" i="6"/>
  <c r="S792" i="6"/>
  <c r="L792" i="6"/>
  <c r="T792" i="6"/>
  <c r="M792" i="6"/>
  <c r="U792" i="6"/>
  <c r="O792" i="6"/>
  <c r="P792" i="6"/>
  <c r="N792" i="6"/>
  <c r="Q792" i="6"/>
  <c r="R792" i="6"/>
  <c r="K815" i="6"/>
  <c r="S815" i="6"/>
  <c r="L815" i="6"/>
  <c r="T815" i="6"/>
  <c r="M815" i="6"/>
  <c r="U815" i="6"/>
  <c r="K807" i="6"/>
  <c r="S807" i="6"/>
  <c r="L807" i="6"/>
  <c r="T807" i="6"/>
  <c r="M807" i="6"/>
  <c r="U807" i="6"/>
  <c r="K804" i="6"/>
  <c r="S804" i="6"/>
  <c r="L804" i="6"/>
  <c r="T804" i="6"/>
  <c r="M804" i="6"/>
  <c r="U804" i="6"/>
  <c r="P804" i="6"/>
  <c r="K795" i="6"/>
  <c r="S795" i="6"/>
  <c r="L795" i="6"/>
  <c r="T795" i="6"/>
  <c r="M795" i="6"/>
  <c r="U795" i="6"/>
  <c r="O795" i="6"/>
  <c r="P795" i="6"/>
  <c r="K816" i="6"/>
  <c r="S816" i="6"/>
  <c r="L816" i="6"/>
  <c r="T816" i="6"/>
  <c r="M816" i="6"/>
  <c r="U816" i="6"/>
  <c r="K808" i="6"/>
  <c r="S808" i="6"/>
  <c r="L808" i="6"/>
  <c r="T808" i="6"/>
  <c r="M808" i="6"/>
  <c r="U808" i="6"/>
  <c r="K818" i="6"/>
  <c r="S818" i="6"/>
  <c r="L818" i="6"/>
  <c r="T818" i="6"/>
  <c r="M818" i="6"/>
  <c r="U818" i="6"/>
  <c r="R815" i="6"/>
  <c r="K810" i="6"/>
  <c r="S810" i="6"/>
  <c r="L810" i="6"/>
  <c r="T810" i="6"/>
  <c r="M810" i="6"/>
  <c r="U810" i="6"/>
  <c r="R807" i="6"/>
  <c r="K805" i="6"/>
  <c r="S805" i="6"/>
  <c r="L805" i="6"/>
  <c r="T805" i="6"/>
  <c r="M805" i="6"/>
  <c r="U805" i="6"/>
  <c r="P805" i="6"/>
  <c r="K819" i="6"/>
  <c r="S819" i="6"/>
  <c r="L819" i="6"/>
  <c r="T819" i="6"/>
  <c r="M819" i="6"/>
  <c r="U819" i="6"/>
  <c r="R816" i="6"/>
  <c r="Q815" i="6"/>
  <c r="K811" i="6"/>
  <c r="S811" i="6"/>
  <c r="L811" i="6"/>
  <c r="T811" i="6"/>
  <c r="M811" i="6"/>
  <c r="U811" i="6"/>
  <c r="R808" i="6"/>
  <c r="Q807" i="6"/>
  <c r="K797" i="6"/>
  <c r="S797" i="6"/>
  <c r="L797" i="6"/>
  <c r="T797" i="6"/>
  <c r="M797" i="6"/>
  <c r="U797" i="6"/>
  <c r="O797" i="6"/>
  <c r="P797" i="6"/>
  <c r="K793" i="6"/>
  <c r="S793" i="6"/>
  <c r="L793" i="6"/>
  <c r="T793" i="6"/>
  <c r="M793" i="6"/>
  <c r="U793" i="6"/>
  <c r="O793" i="6"/>
  <c r="P793" i="6"/>
  <c r="K820" i="6"/>
  <c r="S820" i="6"/>
  <c r="L820" i="6"/>
  <c r="T820" i="6"/>
  <c r="M820" i="6"/>
  <c r="U820" i="6"/>
  <c r="Q816" i="6"/>
  <c r="P815" i="6"/>
  <c r="K812" i="6"/>
  <c r="S812" i="6"/>
  <c r="L812" i="6"/>
  <c r="T812" i="6"/>
  <c r="M812" i="6"/>
  <c r="U812" i="6"/>
  <c r="Q808" i="6"/>
  <c r="P807" i="6"/>
  <c r="Q804" i="6"/>
  <c r="K803" i="6"/>
  <c r="S803" i="6"/>
  <c r="L803" i="6"/>
  <c r="T803" i="6"/>
  <c r="M803" i="6"/>
  <c r="U803" i="6"/>
  <c r="P803" i="6"/>
  <c r="K801" i="6"/>
  <c r="S801" i="6"/>
  <c r="L801" i="6"/>
  <c r="T801" i="6"/>
  <c r="M801" i="6"/>
  <c r="U801" i="6"/>
  <c r="O801" i="6"/>
  <c r="P801" i="6"/>
  <c r="R795" i="6"/>
  <c r="Q840" i="6" l="1"/>
  <c r="O840" i="6"/>
  <c r="M840" i="6"/>
  <c r="N799" i="6"/>
  <c r="P840" i="6"/>
  <c r="R799" i="6"/>
  <c r="S840" i="6"/>
  <c r="N840" i="6"/>
  <c r="U840" i="6" s="1"/>
  <c r="M799" i="6"/>
  <c r="P799" i="6"/>
  <c r="T799" i="6"/>
  <c r="O799" i="6"/>
  <c r="S799" i="6"/>
  <c r="T840" i="6"/>
  <c r="Q799" i="6"/>
  <c r="R840" i="6"/>
  <c r="U799" i="6" l="1"/>
  <c r="C11" i="38"/>
  <c r="B4" i="38" l="1"/>
  <c r="P190" i="6" s="1"/>
  <c r="B3" i="38"/>
  <c r="O190" i="6" s="1"/>
  <c r="Q190" i="6" s="1"/>
  <c r="R190" i="6" l="1"/>
  <c r="S190" i="6"/>
  <c r="J13" i="6"/>
  <c r="B25" i="40" l="1"/>
  <c r="B24" i="40"/>
  <c r="B23" i="40"/>
  <c r="B22" i="40"/>
  <c r="B21" i="40"/>
  <c r="B20" i="40"/>
  <c r="B19" i="40"/>
  <c r="B18" i="40"/>
  <c r="B17" i="40"/>
  <c r="B16" i="40"/>
  <c r="B15" i="40"/>
  <c r="B14" i="40"/>
  <c r="B13" i="40"/>
  <c r="B12" i="40"/>
  <c r="B11" i="40"/>
  <c r="B10" i="40"/>
  <c r="B9" i="40"/>
  <c r="J915" i="6" l="1"/>
  <c r="J916" i="6"/>
  <c r="J917" i="6"/>
  <c r="J918" i="6"/>
  <c r="J919" i="6"/>
  <c r="J920" i="6"/>
  <c r="J92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491" i="6"/>
  <c r="J492" i="6"/>
  <c r="J493" i="6"/>
  <c r="J494" i="6"/>
  <c r="J495"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396" i="6"/>
  <c r="J397" i="6"/>
  <c r="J398" i="6"/>
  <c r="J399" i="6"/>
  <c r="J400" i="6"/>
  <c r="J401"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14" i="6"/>
  <c r="J315"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232" i="6"/>
  <c r="J233" i="6"/>
  <c r="J234" i="6"/>
  <c r="J235" i="6"/>
  <c r="J236" i="6"/>
  <c r="J237" i="6"/>
  <c r="J238" i="6"/>
  <c r="J239" i="6"/>
  <c r="J240" i="6"/>
  <c r="J241" i="6"/>
  <c r="J242" i="6"/>
  <c r="J243" i="6"/>
  <c r="J244"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46" i="6"/>
  <c r="J47" i="6"/>
  <c r="J48" i="6"/>
  <c r="J49" i="6"/>
  <c r="J50" i="6"/>
  <c r="J51" i="6"/>
  <c r="J52" i="6"/>
  <c r="J53"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7" i="6"/>
  <c r="J18" i="6"/>
  <c r="J19" i="6"/>
  <c r="J20" i="6"/>
  <c r="J21" i="6"/>
  <c r="J22" i="6"/>
  <c r="J23" i="6"/>
  <c r="J24" i="6"/>
  <c r="J25" i="6"/>
  <c r="J26" i="6"/>
  <c r="J27" i="6"/>
  <c r="J28" i="6"/>
  <c r="J29" i="6"/>
  <c r="J30" i="6"/>
  <c r="J31" i="6"/>
  <c r="J32" i="6"/>
  <c r="J33" i="6"/>
  <c r="J34" i="6"/>
  <c r="J35" i="6"/>
  <c r="J36" i="6"/>
  <c r="J37" i="6"/>
  <c r="J38" i="6"/>
  <c r="J39" i="6"/>
  <c r="J40" i="6"/>
  <c r="J41" i="6"/>
  <c r="J42" i="6"/>
  <c r="J43" i="6"/>
  <c r="J651" i="6" l="1"/>
  <c r="J531" i="6"/>
  <c r="J490" i="6"/>
  <c r="J449" i="6"/>
  <c r="J395" i="6"/>
  <c r="J354" i="6"/>
  <c r="J313" i="6"/>
  <c r="J231" i="6"/>
  <c r="J45" i="6"/>
  <c r="J16" i="6"/>
  <c r="J15" i="6"/>
  <c r="J14" i="6"/>
  <c r="J12" i="6"/>
  <c r="J11" i="6"/>
  <c r="J10" i="6"/>
  <c r="J9" i="6"/>
  <c r="J8" i="6"/>
  <c r="J7" i="6"/>
  <c r="J6" i="6"/>
  <c r="B16" i="38" l="1"/>
  <c r="B19" i="22" l="1"/>
  <c r="F530" i="6" l="1"/>
  <c r="F489" i="6"/>
  <c r="H19" i="35" l="1"/>
  <c r="G19" i="35"/>
  <c r="C18" i="35"/>
  <c r="B18" i="35"/>
  <c r="M915" i="6"/>
  <c r="D24" i="40"/>
  <c r="C24" i="40"/>
  <c r="R915" i="6" l="1"/>
  <c r="K916" i="6"/>
  <c r="L916" i="6"/>
  <c r="K920" i="6"/>
  <c r="L920" i="6"/>
  <c r="K919" i="6"/>
  <c r="L919" i="6"/>
  <c r="K917" i="6"/>
  <c r="L917" i="6"/>
  <c r="K915" i="6"/>
  <c r="L915" i="6"/>
  <c r="K918" i="6"/>
  <c r="L918" i="6"/>
  <c r="K921" i="6"/>
  <c r="L921" i="6"/>
  <c r="M919" i="6"/>
  <c r="M917" i="6"/>
  <c r="R917" i="6"/>
  <c r="R919" i="6"/>
  <c r="O916" i="6"/>
  <c r="S916" i="6" s="1"/>
  <c r="P916" i="6"/>
  <c r="R916" i="6" s="1"/>
  <c r="S918" i="6"/>
  <c r="O918" i="6"/>
  <c r="P918" i="6"/>
  <c r="U918" i="6"/>
  <c r="S920" i="6"/>
  <c r="O920" i="6"/>
  <c r="P920" i="6"/>
  <c r="U920" i="6"/>
  <c r="N915" i="6"/>
  <c r="T915" i="6"/>
  <c r="Q916" i="6"/>
  <c r="N917" i="6"/>
  <c r="T917" i="6"/>
  <c r="Q918" i="6"/>
  <c r="N919" i="6"/>
  <c r="T919" i="6"/>
  <c r="Q920" i="6"/>
  <c r="S915" i="6"/>
  <c r="O915" i="6"/>
  <c r="P915" i="6"/>
  <c r="U915" i="6"/>
  <c r="S917" i="6"/>
  <c r="O917" i="6"/>
  <c r="P917" i="6"/>
  <c r="U917" i="6"/>
  <c r="M918" i="6"/>
  <c r="R918" i="6"/>
  <c r="S919" i="6"/>
  <c r="O919" i="6"/>
  <c r="P919" i="6"/>
  <c r="U919" i="6"/>
  <c r="M920" i="6"/>
  <c r="R920" i="6"/>
  <c r="O921" i="6"/>
  <c r="P921" i="6"/>
  <c r="R921" i="6" s="1"/>
  <c r="Q915" i="6"/>
  <c r="Q917" i="6"/>
  <c r="N918" i="6"/>
  <c r="T918" i="6"/>
  <c r="Q919" i="6"/>
  <c r="N920" i="6"/>
  <c r="T920" i="6"/>
  <c r="Q921" i="6"/>
  <c r="Q881" i="6" l="1"/>
  <c r="F24" i="40" s="1"/>
  <c r="P881" i="6"/>
  <c r="R881" i="6"/>
  <c r="G24" i="40" s="1"/>
  <c r="O881" i="6"/>
  <c r="S921" i="6"/>
  <c r="S881" i="6" l="1"/>
  <c r="H24" i="40" s="1"/>
  <c r="O652" i="6" l="1"/>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S677" i="6"/>
  <c r="S655" i="6"/>
  <c r="S693" i="6"/>
  <c r="S667" i="6"/>
  <c r="S709" i="6"/>
  <c r="S659" i="6"/>
  <c r="S736" i="6"/>
  <c r="S733" i="6"/>
  <c r="S717" i="6"/>
  <c r="S701" i="6"/>
  <c r="S685" i="6"/>
  <c r="S669" i="6"/>
  <c r="Q719" i="6"/>
  <c r="S719" i="6"/>
  <c r="Q687" i="6"/>
  <c r="S687" i="6"/>
  <c r="Q671" i="6"/>
  <c r="S671" i="6"/>
  <c r="S729" i="6"/>
  <c r="Q727" i="6"/>
  <c r="S727" i="6"/>
  <c r="Q711" i="6"/>
  <c r="S711" i="6"/>
  <c r="Q695" i="6"/>
  <c r="S695" i="6"/>
  <c r="Q679" i="6"/>
  <c r="S679" i="6"/>
  <c r="Q665" i="6"/>
  <c r="S665" i="6"/>
  <c r="Q703" i="6"/>
  <c r="S703" i="6"/>
  <c r="S732" i="6"/>
  <c r="Q728" i="6"/>
  <c r="S728" i="6"/>
  <c r="Q661" i="6"/>
  <c r="S661" i="6"/>
  <c r="S756" i="6"/>
  <c r="S748" i="6"/>
  <c r="S740" i="6"/>
  <c r="Q657" i="6"/>
  <c r="S657" i="6"/>
  <c r="S735" i="6"/>
  <c r="Q733" i="6"/>
  <c r="Q732" i="6"/>
  <c r="S723" i="6"/>
  <c r="S715" i="6"/>
  <c r="S707" i="6"/>
  <c r="S699" i="6"/>
  <c r="S691" i="6"/>
  <c r="S683" i="6"/>
  <c r="S675" i="6"/>
  <c r="S663" i="6"/>
  <c r="S752" i="6"/>
  <c r="S744" i="6"/>
  <c r="S731" i="6"/>
  <c r="S721" i="6"/>
  <c r="S713" i="6"/>
  <c r="S705" i="6"/>
  <c r="S697" i="6"/>
  <c r="S689" i="6"/>
  <c r="S681" i="6"/>
  <c r="S673" i="6"/>
  <c r="S653" i="6"/>
  <c r="S758" i="6"/>
  <c r="S754" i="6"/>
  <c r="S750" i="6"/>
  <c r="S746" i="6"/>
  <c r="S742" i="6"/>
  <c r="S738" i="6"/>
  <c r="S759" i="6"/>
  <c r="S757" i="6"/>
  <c r="Q756" i="6"/>
  <c r="S755" i="6"/>
  <c r="S753" i="6"/>
  <c r="Q752" i="6"/>
  <c r="S751" i="6"/>
  <c r="S749" i="6"/>
  <c r="Q748" i="6"/>
  <c r="S747" i="6"/>
  <c r="S745" i="6"/>
  <c r="Q744" i="6"/>
  <c r="S743" i="6"/>
  <c r="S741" i="6"/>
  <c r="Q740" i="6"/>
  <c r="S739" i="6"/>
  <c r="S737" i="6"/>
  <c r="S734" i="6"/>
  <c r="S730" i="6"/>
  <c r="S726" i="6"/>
  <c r="R726" i="6"/>
  <c r="S724" i="6"/>
  <c r="R724" i="6"/>
  <c r="S722" i="6"/>
  <c r="R722" i="6"/>
  <c r="S720" i="6"/>
  <c r="R720" i="6"/>
  <c r="S718" i="6"/>
  <c r="R718" i="6"/>
  <c r="S716" i="6"/>
  <c r="R716" i="6"/>
  <c r="S714" i="6"/>
  <c r="R714" i="6"/>
  <c r="S712" i="6"/>
  <c r="R712" i="6"/>
  <c r="S710" i="6"/>
  <c r="R710" i="6"/>
  <c r="S708" i="6"/>
  <c r="R708" i="6"/>
  <c r="S706" i="6"/>
  <c r="R706" i="6"/>
  <c r="S704" i="6"/>
  <c r="R704" i="6"/>
  <c r="S702" i="6"/>
  <c r="R702" i="6"/>
  <c r="S700" i="6"/>
  <c r="R700" i="6"/>
  <c r="S698" i="6"/>
  <c r="R698" i="6"/>
  <c r="S696" i="6"/>
  <c r="R696" i="6"/>
  <c r="S694" i="6"/>
  <c r="R694" i="6"/>
  <c r="S692" i="6"/>
  <c r="R692" i="6"/>
  <c r="S690" i="6"/>
  <c r="R690" i="6"/>
  <c r="S688" i="6"/>
  <c r="R688" i="6"/>
  <c r="S686" i="6"/>
  <c r="R686" i="6"/>
  <c r="S684" i="6"/>
  <c r="R684" i="6"/>
  <c r="S682" i="6"/>
  <c r="R682" i="6"/>
  <c r="S680" i="6"/>
  <c r="R680" i="6"/>
  <c r="S678" i="6"/>
  <c r="R678" i="6"/>
  <c r="S676" i="6"/>
  <c r="R676" i="6"/>
  <c r="S674" i="6"/>
  <c r="R674" i="6"/>
  <c r="S672" i="6"/>
  <c r="R672" i="6"/>
  <c r="S670" i="6"/>
  <c r="R670" i="6"/>
  <c r="S668" i="6"/>
  <c r="R668" i="6"/>
  <c r="S666" i="6"/>
  <c r="R666" i="6"/>
  <c r="S664" i="6"/>
  <c r="R664" i="6"/>
  <c r="S662" i="6"/>
  <c r="R662" i="6"/>
  <c r="S660" i="6"/>
  <c r="R660" i="6"/>
  <c r="S658" i="6"/>
  <c r="R658" i="6"/>
  <c r="S656" i="6"/>
  <c r="R656" i="6"/>
  <c r="S654" i="6"/>
  <c r="R654" i="6"/>
  <c r="S652" i="6"/>
  <c r="R652" i="6"/>
  <c r="O602" i="6" l="1"/>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P621" i="6"/>
  <c r="R621" i="6"/>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O434" i="6"/>
  <c r="P434" i="6"/>
  <c r="R434" i="6" s="1"/>
  <c r="O441" i="6"/>
  <c r="Q441" i="6" s="1"/>
  <c r="P441" i="6"/>
  <c r="R441" i="6" s="1"/>
  <c r="O444" i="6"/>
  <c r="P444" i="6"/>
  <c r="R444" i="6" s="1"/>
  <c r="O445" i="6"/>
  <c r="Q445" i="6" s="1"/>
  <c r="P445" i="6"/>
  <c r="R445" i="6" s="1"/>
  <c r="O446" i="6"/>
  <c r="P446" i="6"/>
  <c r="R446" i="6" s="1"/>
  <c r="P439" i="6"/>
  <c r="O438" i="6"/>
  <c r="Q438" i="6" s="1"/>
  <c r="O442" i="6"/>
  <c r="Q442" i="6" s="1"/>
  <c r="P435" i="6" l="1"/>
  <c r="S552" i="6"/>
  <c r="Q552" i="6"/>
  <c r="S553" i="6"/>
  <c r="S629" i="6"/>
  <c r="S556" i="6"/>
  <c r="S634" i="6"/>
  <c r="P443" i="6"/>
  <c r="R443" i="6" s="1"/>
  <c r="S445" i="6"/>
  <c r="S545" i="6"/>
  <c r="S625" i="6"/>
  <c r="S617" i="6"/>
  <c r="S609" i="6"/>
  <c r="S542" i="6"/>
  <c r="S563" i="6"/>
  <c r="S630" i="6"/>
  <c r="P438" i="6"/>
  <c r="R438" i="6" s="1"/>
  <c r="Q560" i="6"/>
  <c r="Q557" i="6"/>
  <c r="Q556" i="6"/>
  <c r="S549" i="6"/>
  <c r="S548" i="6"/>
  <c r="S626" i="6"/>
  <c r="S618" i="6"/>
  <c r="S610" i="6"/>
  <c r="S602" i="6"/>
  <c r="S582" i="6"/>
  <c r="S566" i="6"/>
  <c r="S574" i="6"/>
  <c r="S544" i="6"/>
  <c r="S558" i="6"/>
  <c r="Q545" i="6"/>
  <c r="Q544" i="6"/>
  <c r="S613" i="6"/>
  <c r="S605" i="6"/>
  <c r="S550" i="6"/>
  <c r="O632" i="6"/>
  <c r="Q632" i="6" s="1"/>
  <c r="P632" i="6"/>
  <c r="R435" i="6"/>
  <c r="P440" i="6"/>
  <c r="R440" i="6" s="1"/>
  <c r="O636" i="6"/>
  <c r="Q636" i="6" s="1"/>
  <c r="P636" i="6"/>
  <c r="R636" i="6" s="1"/>
  <c r="R439" i="6"/>
  <c r="Q434" i="6"/>
  <c r="S434" i="6"/>
  <c r="Q539" i="6"/>
  <c r="S539" i="6"/>
  <c r="Q580" i="6"/>
  <c r="S580" i="6"/>
  <c r="Q576" i="6"/>
  <c r="S576" i="6"/>
  <c r="Q572" i="6"/>
  <c r="S572" i="6"/>
  <c r="Q568" i="6"/>
  <c r="S568" i="6"/>
  <c r="S564" i="6"/>
  <c r="Q564" i="6"/>
  <c r="P437" i="6"/>
  <c r="R437" i="6" s="1"/>
  <c r="O635" i="6"/>
  <c r="Q635" i="6" s="1"/>
  <c r="R632" i="6"/>
  <c r="Q627" i="6"/>
  <c r="S627" i="6"/>
  <c r="Q619" i="6"/>
  <c r="S619" i="6"/>
  <c r="Q611" i="6"/>
  <c r="S611" i="6"/>
  <c r="Q603" i="6"/>
  <c r="S603" i="6"/>
  <c r="O443" i="6"/>
  <c r="Q443" i="6" s="1"/>
  <c r="P436" i="6"/>
  <c r="R436" i="6" s="1"/>
  <c r="O435" i="6"/>
  <c r="Q435" i="6" s="1"/>
  <c r="S540" i="6"/>
  <c r="Q581" i="6"/>
  <c r="S581" i="6"/>
  <c r="Q577" i="6"/>
  <c r="S577" i="6"/>
  <c r="Q573" i="6"/>
  <c r="S573" i="6"/>
  <c r="Q569" i="6"/>
  <c r="S569" i="6"/>
  <c r="Q565" i="6"/>
  <c r="S565" i="6"/>
  <c r="P637" i="6"/>
  <c r="O637" i="6"/>
  <c r="S637" i="6" s="1"/>
  <c r="O437" i="6"/>
  <c r="Q437" i="6" s="1"/>
  <c r="S441" i="6"/>
  <c r="O439" i="6"/>
  <c r="Q439" i="6" s="1"/>
  <c r="P635" i="6"/>
  <c r="R635" i="6" s="1"/>
  <c r="Q446" i="6"/>
  <c r="S446" i="6"/>
  <c r="Q444" i="6"/>
  <c r="S444" i="6"/>
  <c r="O440" i="6"/>
  <c r="Q440" i="6" s="1"/>
  <c r="O436" i="6"/>
  <c r="Q436" i="6" s="1"/>
  <c r="R637" i="6"/>
  <c r="Q631" i="6"/>
  <c r="S631" i="6"/>
  <c r="Q623" i="6"/>
  <c r="S623" i="6"/>
  <c r="Q615" i="6"/>
  <c r="S615" i="6"/>
  <c r="Q607" i="6"/>
  <c r="S607" i="6"/>
  <c r="O633" i="6"/>
  <c r="Q633" i="6" s="1"/>
  <c r="S559" i="6"/>
  <c r="S551" i="6"/>
  <c r="S543" i="6"/>
  <c r="S583" i="6"/>
  <c r="S575" i="6"/>
  <c r="S567" i="6"/>
  <c r="S616" i="6"/>
  <c r="S614" i="6"/>
  <c r="P442" i="6"/>
  <c r="R442" i="6" s="1"/>
  <c r="Q634" i="6"/>
  <c r="Q629" i="6"/>
  <c r="Q626" i="6"/>
  <c r="Q625" i="6"/>
  <c r="Q622" i="6"/>
  <c r="Q621" i="6"/>
  <c r="Q618" i="6"/>
  <c r="Q617" i="6"/>
  <c r="Q613" i="6"/>
  <c r="Q610" i="6"/>
  <c r="Q609" i="6"/>
  <c r="Q606" i="6"/>
  <c r="Q605" i="6"/>
  <c r="Q602" i="6"/>
  <c r="S555" i="6"/>
  <c r="S547" i="6"/>
  <c r="S541" i="6"/>
  <c r="S579" i="6"/>
  <c r="S571" i="6"/>
  <c r="S624" i="6"/>
  <c r="S608" i="6"/>
  <c r="P633" i="6"/>
  <c r="R633" i="6" s="1"/>
  <c r="Q628" i="6"/>
  <c r="S628" i="6"/>
  <c r="Q620" i="6"/>
  <c r="S620" i="6"/>
  <c r="Q612" i="6"/>
  <c r="S612" i="6"/>
  <c r="Q604" i="6"/>
  <c r="S604" i="6"/>
  <c r="S554" i="6"/>
  <c r="S546" i="6"/>
  <c r="S578" i="6"/>
  <c r="S570" i="6"/>
  <c r="S435" i="6" l="1"/>
  <c r="S437" i="6"/>
  <c r="S443" i="6"/>
  <c r="S438" i="6"/>
  <c r="S636" i="6"/>
  <c r="S440" i="6"/>
  <c r="S436" i="6"/>
  <c r="Q637" i="6"/>
  <c r="S439" i="6"/>
  <c r="S632" i="6"/>
  <c r="S633" i="6"/>
  <c r="S442" i="6"/>
  <c r="S635" i="6"/>
  <c r="H189" i="6" l="1"/>
  <c r="D12" i="40" s="1"/>
  <c r="O75" i="6" l="1"/>
  <c r="O77" i="6"/>
  <c r="O79" i="6"/>
  <c r="P79" i="6"/>
  <c r="O80" i="6"/>
  <c r="O81" i="6"/>
  <c r="O82" i="6"/>
  <c r="P83" i="6"/>
  <c r="O84" i="6"/>
  <c r="P84" i="6"/>
  <c r="O85" i="6"/>
  <c r="O88" i="6"/>
  <c r="P88" i="6"/>
  <c r="O89" i="6"/>
  <c r="O90" i="6"/>
  <c r="O91" i="6"/>
  <c r="P91" i="6"/>
  <c r="O93" i="6"/>
  <c r="O94" i="6"/>
  <c r="Q94" i="6" s="1"/>
  <c r="P94" i="6"/>
  <c r="R94" i="6" s="1"/>
  <c r="P95" i="6"/>
  <c r="R95" i="6"/>
  <c r="O97" i="6"/>
  <c r="P97" i="6"/>
  <c r="S97" i="6" s="1"/>
  <c r="R97" i="6"/>
  <c r="O98" i="6"/>
  <c r="S98" i="6" s="1"/>
  <c r="P98" i="6"/>
  <c r="R98" i="6" s="1"/>
  <c r="O100" i="6"/>
  <c r="P101" i="6"/>
  <c r="O102" i="6"/>
  <c r="Q102" i="6" s="1"/>
  <c r="P102" i="6"/>
  <c r="R102" i="6" s="1"/>
  <c r="O103" i="6"/>
  <c r="P103" i="6"/>
  <c r="S103" i="6" s="1"/>
  <c r="Q103" i="6"/>
  <c r="R103" i="6"/>
  <c r="O104" i="6"/>
  <c r="Q104" i="6" s="1"/>
  <c r="P104" i="6"/>
  <c r="R104" i="6" s="1"/>
  <c r="O105" i="6"/>
  <c r="P105" i="6"/>
  <c r="S105" i="6" s="1"/>
  <c r="Q105" i="6"/>
  <c r="R105" i="6"/>
  <c r="O106" i="6"/>
  <c r="Q106" i="6" s="1"/>
  <c r="P106" i="6"/>
  <c r="R106" i="6" s="1"/>
  <c r="O107" i="6"/>
  <c r="P107" i="6"/>
  <c r="S107" i="6" s="1"/>
  <c r="Q107" i="6"/>
  <c r="R107" i="6"/>
  <c r="O108" i="6"/>
  <c r="Q108" i="6" s="1"/>
  <c r="P108" i="6"/>
  <c r="R108" i="6" s="1"/>
  <c r="O109" i="6"/>
  <c r="P109" i="6"/>
  <c r="S109" i="6" s="1"/>
  <c r="Q109" i="6"/>
  <c r="R109" i="6"/>
  <c r="O110" i="6"/>
  <c r="Q110" i="6" s="1"/>
  <c r="P110" i="6"/>
  <c r="R110" i="6" s="1"/>
  <c r="M111" i="6"/>
  <c r="K112" i="6"/>
  <c r="K113" i="6"/>
  <c r="L114" i="6"/>
  <c r="S115" i="6"/>
  <c r="K116" i="6"/>
  <c r="L117" i="6"/>
  <c r="N118" i="6"/>
  <c r="L119" i="6"/>
  <c r="K121" i="6"/>
  <c r="N122" i="6"/>
  <c r="O123" i="6"/>
  <c r="L124" i="6"/>
  <c r="M125" i="6"/>
  <c r="Q126" i="6"/>
  <c r="N127" i="6"/>
  <c r="R128" i="6"/>
  <c r="P129" i="6"/>
  <c r="R130" i="6"/>
  <c r="P131" i="6"/>
  <c r="L132" i="6"/>
  <c r="P133" i="6"/>
  <c r="R134" i="6"/>
  <c r="P135" i="6"/>
  <c r="P136" i="6"/>
  <c r="P137" i="6"/>
  <c r="R138" i="6"/>
  <c r="R139" i="6"/>
  <c r="P140" i="6"/>
  <c r="N141" i="6"/>
  <c r="M142" i="6"/>
  <c r="M143" i="6"/>
  <c r="M144" i="6"/>
  <c r="M145" i="6"/>
  <c r="U146" i="6"/>
  <c r="K147" i="6"/>
  <c r="L138" i="6" l="1"/>
  <c r="L134" i="6"/>
  <c r="R132" i="6"/>
  <c r="L130" i="6"/>
  <c r="T121" i="6"/>
  <c r="O115" i="6"/>
  <c r="U139" i="6"/>
  <c r="M139" i="6"/>
  <c r="K114" i="6"/>
  <c r="Q145" i="6"/>
  <c r="R136" i="6"/>
  <c r="Q124" i="6"/>
  <c r="O122" i="6"/>
  <c r="Q114" i="6"/>
  <c r="R111" i="6"/>
  <c r="S88" i="6"/>
  <c r="U114" i="6"/>
  <c r="N145" i="6"/>
  <c r="U145" i="6"/>
  <c r="Q143" i="6"/>
  <c r="T145" i="6"/>
  <c r="L145" i="6"/>
  <c r="L143" i="6"/>
  <c r="L118" i="6"/>
  <c r="R125" i="6"/>
  <c r="R112" i="6"/>
  <c r="P145" i="6"/>
  <c r="T143" i="6"/>
  <c r="U142" i="6"/>
  <c r="R140" i="6"/>
  <c r="Q138" i="6"/>
  <c r="L136" i="6"/>
  <c r="N125" i="6"/>
  <c r="K117" i="6"/>
  <c r="O114" i="6"/>
  <c r="N112" i="6"/>
  <c r="U112" i="6"/>
  <c r="Q112" i="6"/>
  <c r="M112" i="6"/>
  <c r="P143" i="6"/>
  <c r="T139" i="6"/>
  <c r="R126" i="6"/>
  <c r="S114" i="6"/>
  <c r="N114" i="6"/>
  <c r="T112" i="6"/>
  <c r="P112" i="6"/>
  <c r="L112" i="6"/>
  <c r="U143" i="6"/>
  <c r="N143" i="6"/>
  <c r="N139" i="6"/>
  <c r="R137" i="6"/>
  <c r="R135" i="6"/>
  <c r="R133" i="6"/>
  <c r="R131" i="6"/>
  <c r="R129" i="6"/>
  <c r="L126" i="6"/>
  <c r="O118" i="6"/>
  <c r="T115" i="6"/>
  <c r="R114" i="6"/>
  <c r="M114" i="6"/>
  <c r="S112" i="6"/>
  <c r="O112" i="6"/>
  <c r="T141" i="6"/>
  <c r="T127" i="6"/>
  <c r="P141" i="6"/>
  <c r="T118" i="6"/>
  <c r="R113" i="6"/>
  <c r="N111" i="6"/>
  <c r="U144" i="6"/>
  <c r="M141" i="6"/>
  <c r="P139" i="6"/>
  <c r="M127" i="6"/>
  <c r="U125" i="6"/>
  <c r="T122" i="6"/>
  <c r="T119" i="6"/>
  <c r="R118" i="6"/>
  <c r="O117" i="6"/>
  <c r="N113" i="6"/>
  <c r="T111" i="6"/>
  <c r="L111" i="6"/>
  <c r="R141" i="6"/>
  <c r="R127" i="6"/>
  <c r="R117" i="6"/>
  <c r="P111" i="6"/>
  <c r="P127" i="6"/>
  <c r="P117" i="6"/>
  <c r="R147" i="6"/>
  <c r="U137" i="6"/>
  <c r="N137" i="6"/>
  <c r="U135" i="6"/>
  <c r="N135" i="6"/>
  <c r="U133" i="6"/>
  <c r="N133" i="6"/>
  <c r="U131" i="6"/>
  <c r="N131" i="6"/>
  <c r="U129" i="6"/>
  <c r="N129" i="6"/>
  <c r="Q128" i="6"/>
  <c r="R122" i="6"/>
  <c r="L122" i="6"/>
  <c r="O121" i="6"/>
  <c r="N147" i="6"/>
  <c r="T137" i="6"/>
  <c r="M137" i="6"/>
  <c r="T135" i="6"/>
  <c r="M135" i="6"/>
  <c r="T133" i="6"/>
  <c r="M133" i="6"/>
  <c r="T131" i="6"/>
  <c r="M131" i="6"/>
  <c r="T129" i="6"/>
  <c r="M129" i="6"/>
  <c r="L128" i="6"/>
  <c r="U127" i="6"/>
  <c r="P125" i="6"/>
  <c r="R124" i="6"/>
  <c r="P122" i="6"/>
  <c r="K122" i="6"/>
  <c r="L121" i="6"/>
  <c r="R119" i="6"/>
  <c r="P118" i="6"/>
  <c r="K118" i="6"/>
  <c r="N115" i="6"/>
  <c r="U113" i="6"/>
  <c r="Q113" i="6"/>
  <c r="M113" i="6"/>
  <c r="S111" i="6"/>
  <c r="O111" i="6"/>
  <c r="K111" i="6"/>
  <c r="O119" i="6"/>
  <c r="T113" i="6"/>
  <c r="P113" i="6"/>
  <c r="L113" i="6"/>
  <c r="R145" i="6"/>
  <c r="P144" i="6"/>
  <c r="R143" i="6"/>
  <c r="U141" i="6"/>
  <c r="L140" i="6"/>
  <c r="T125" i="6"/>
  <c r="S122" i="6"/>
  <c r="P121" i="6"/>
  <c r="N119" i="6"/>
  <c r="S118" i="6"/>
  <c r="T117" i="6"/>
  <c r="T114" i="6"/>
  <c r="P114" i="6"/>
  <c r="S113" i="6"/>
  <c r="O113" i="6"/>
  <c r="U111" i="6"/>
  <c r="Q111" i="6"/>
  <c r="R88" i="6"/>
  <c r="S110" i="6"/>
  <c r="S108" i="6"/>
  <c r="S106" i="6"/>
  <c r="S104" i="6"/>
  <c r="S102" i="6"/>
  <c r="O96" i="6"/>
  <c r="P99" i="6"/>
  <c r="R99" i="6" s="1"/>
  <c r="Q100" i="6"/>
  <c r="Q98" i="6"/>
  <c r="Q97" i="6"/>
  <c r="O95" i="6"/>
  <c r="Q95" i="6" s="1"/>
  <c r="S94" i="6"/>
  <c r="O87" i="6"/>
  <c r="P87" i="6"/>
  <c r="R87" i="6" s="1"/>
  <c r="P76" i="6"/>
  <c r="R76" i="6" s="1"/>
  <c r="P96" i="6"/>
  <c r="S96" i="6" s="1"/>
  <c r="O92" i="6"/>
  <c r="Q92" i="6" s="1"/>
  <c r="P92" i="6"/>
  <c r="R92" i="6" s="1"/>
  <c r="O101" i="6"/>
  <c r="S101" i="6" s="1"/>
  <c r="O99" i="6"/>
  <c r="Q99" i="6" s="1"/>
  <c r="O83" i="6"/>
  <c r="Q83" i="6" s="1"/>
  <c r="R101" i="6"/>
  <c r="P100" i="6"/>
  <c r="Q96" i="6"/>
  <c r="P93" i="6"/>
  <c r="R93" i="6" s="1"/>
  <c r="Q93" i="6"/>
  <c r="R84" i="6"/>
  <c r="S84" i="6"/>
  <c r="O76" i="6"/>
  <c r="P80" i="6"/>
  <c r="P77" i="6"/>
  <c r="P75" i="6"/>
  <c r="K146" i="6"/>
  <c r="O146" i="6"/>
  <c r="S146" i="6"/>
  <c r="P142" i="6"/>
  <c r="S123" i="6"/>
  <c r="M120" i="6"/>
  <c r="Q120" i="6"/>
  <c r="U120" i="6"/>
  <c r="L120" i="6"/>
  <c r="R120" i="6"/>
  <c r="N120" i="6"/>
  <c r="T120" i="6"/>
  <c r="O120" i="6"/>
  <c r="P86" i="6"/>
  <c r="R86" i="6" s="1"/>
  <c r="O86" i="6"/>
  <c r="Q147" i="6"/>
  <c r="T146" i="6"/>
  <c r="N146" i="6"/>
  <c r="T144" i="6"/>
  <c r="N144" i="6"/>
  <c r="Q140" i="6"/>
  <c r="K138" i="6"/>
  <c r="O138" i="6"/>
  <c r="S138" i="6"/>
  <c r="N138" i="6"/>
  <c r="T138" i="6"/>
  <c r="Q136" i="6"/>
  <c r="K134" i="6"/>
  <c r="O134" i="6"/>
  <c r="S134" i="6"/>
  <c r="N134" i="6"/>
  <c r="T134" i="6"/>
  <c r="K132" i="6"/>
  <c r="O132" i="6"/>
  <c r="S132" i="6"/>
  <c r="N132" i="6"/>
  <c r="T132" i="6"/>
  <c r="K130" i="6"/>
  <c r="O130" i="6"/>
  <c r="S130" i="6"/>
  <c r="N130" i="6"/>
  <c r="T130" i="6"/>
  <c r="K128" i="6"/>
  <c r="O128" i="6"/>
  <c r="S128" i="6"/>
  <c r="N128" i="6"/>
  <c r="T128" i="6"/>
  <c r="K126" i="6"/>
  <c r="O126" i="6"/>
  <c r="S126" i="6"/>
  <c r="N126" i="6"/>
  <c r="T126" i="6"/>
  <c r="K124" i="6"/>
  <c r="O124" i="6"/>
  <c r="S124" i="6"/>
  <c r="N124" i="6"/>
  <c r="T124" i="6"/>
  <c r="R123" i="6"/>
  <c r="S120" i="6"/>
  <c r="M116" i="6"/>
  <c r="Q116" i="6"/>
  <c r="U116" i="6"/>
  <c r="L116" i="6"/>
  <c r="R116" i="6"/>
  <c r="N116" i="6"/>
  <c r="S116" i="6"/>
  <c r="O116" i="6"/>
  <c r="P116" i="6"/>
  <c r="P78" i="6"/>
  <c r="R78" i="6" s="1"/>
  <c r="O78" i="6"/>
  <c r="Q78" i="6" s="1"/>
  <c r="T147" i="6"/>
  <c r="P147" i="6"/>
  <c r="L147" i="6"/>
  <c r="R146" i="6"/>
  <c r="M146" i="6"/>
  <c r="K145" i="6"/>
  <c r="O145" i="6"/>
  <c r="S145" i="6"/>
  <c r="R144" i="6"/>
  <c r="K143" i="6"/>
  <c r="O143" i="6"/>
  <c r="S143" i="6"/>
  <c r="R142" i="6"/>
  <c r="K141" i="6"/>
  <c r="O141" i="6"/>
  <c r="S141" i="6"/>
  <c r="L141" i="6"/>
  <c r="Q141" i="6"/>
  <c r="K139" i="6"/>
  <c r="O139" i="6"/>
  <c r="S139" i="6"/>
  <c r="L139" i="6"/>
  <c r="Q139" i="6"/>
  <c r="P138" i="6"/>
  <c r="K137" i="6"/>
  <c r="O137" i="6"/>
  <c r="S137" i="6"/>
  <c r="L137" i="6"/>
  <c r="Q137" i="6"/>
  <c r="K135" i="6"/>
  <c r="O135" i="6"/>
  <c r="S135" i="6"/>
  <c r="L135" i="6"/>
  <c r="Q135" i="6"/>
  <c r="P134" i="6"/>
  <c r="K133" i="6"/>
  <c r="O133" i="6"/>
  <c r="S133" i="6"/>
  <c r="L133" i="6"/>
  <c r="Q133" i="6"/>
  <c r="P132" i="6"/>
  <c r="K131" i="6"/>
  <c r="O131" i="6"/>
  <c r="S131" i="6"/>
  <c r="L131" i="6"/>
  <c r="Q131" i="6"/>
  <c r="P130" i="6"/>
  <c r="K129" i="6"/>
  <c r="O129" i="6"/>
  <c r="S129" i="6"/>
  <c r="L129" i="6"/>
  <c r="Q129" i="6"/>
  <c r="P128" i="6"/>
  <c r="K127" i="6"/>
  <c r="O127" i="6"/>
  <c r="S127" i="6"/>
  <c r="L127" i="6"/>
  <c r="Q127" i="6"/>
  <c r="P126" i="6"/>
  <c r="K125" i="6"/>
  <c r="O125" i="6"/>
  <c r="S125" i="6"/>
  <c r="L125" i="6"/>
  <c r="Q125" i="6"/>
  <c r="P124" i="6"/>
  <c r="P120" i="6"/>
  <c r="P146" i="6"/>
  <c r="K144" i="6"/>
  <c r="O144" i="6"/>
  <c r="S144" i="6"/>
  <c r="K142" i="6"/>
  <c r="O142" i="6"/>
  <c r="S142" i="6"/>
  <c r="M123" i="6"/>
  <c r="Q123" i="6"/>
  <c r="U123" i="6"/>
  <c r="K123" i="6"/>
  <c r="P123" i="6"/>
  <c r="N123" i="6"/>
  <c r="T123" i="6"/>
  <c r="U147" i="6"/>
  <c r="M147" i="6"/>
  <c r="T142" i="6"/>
  <c r="N142" i="6"/>
  <c r="K140" i="6"/>
  <c r="O140" i="6"/>
  <c r="S140" i="6"/>
  <c r="N140" i="6"/>
  <c r="T140" i="6"/>
  <c r="K136" i="6"/>
  <c r="O136" i="6"/>
  <c r="S136" i="6"/>
  <c r="N136" i="6"/>
  <c r="T136" i="6"/>
  <c r="Q134" i="6"/>
  <c r="Q132" i="6"/>
  <c r="Q130" i="6"/>
  <c r="S147" i="6"/>
  <c r="O147" i="6"/>
  <c r="Q146" i="6"/>
  <c r="L146" i="6"/>
  <c r="Q144" i="6"/>
  <c r="L144" i="6"/>
  <c r="Q142" i="6"/>
  <c r="L142" i="6"/>
  <c r="U140" i="6"/>
  <c r="M140" i="6"/>
  <c r="U138" i="6"/>
  <c r="M138" i="6"/>
  <c r="U136" i="6"/>
  <c r="M136" i="6"/>
  <c r="U134" i="6"/>
  <c r="M134" i="6"/>
  <c r="U132" i="6"/>
  <c r="M132" i="6"/>
  <c r="U130" i="6"/>
  <c r="M130" i="6"/>
  <c r="U128" i="6"/>
  <c r="M128" i="6"/>
  <c r="U126" i="6"/>
  <c r="M126" i="6"/>
  <c r="U124" i="6"/>
  <c r="M124" i="6"/>
  <c r="L123" i="6"/>
  <c r="K120" i="6"/>
  <c r="T116" i="6"/>
  <c r="R121" i="6"/>
  <c r="S119" i="6"/>
  <c r="M115" i="6"/>
  <c r="Q115" i="6"/>
  <c r="U115" i="6"/>
  <c r="K115" i="6"/>
  <c r="P115" i="6"/>
  <c r="L115" i="6"/>
  <c r="R115" i="6"/>
  <c r="M121" i="6"/>
  <c r="Q121" i="6"/>
  <c r="U121" i="6"/>
  <c r="N121" i="6"/>
  <c r="S121" i="6"/>
  <c r="M119" i="6"/>
  <c r="Q119" i="6"/>
  <c r="U119" i="6"/>
  <c r="K119" i="6"/>
  <c r="P119" i="6"/>
  <c r="M117" i="6"/>
  <c r="Q117" i="6"/>
  <c r="U117" i="6"/>
  <c r="M122" i="6"/>
  <c r="Q122" i="6"/>
  <c r="U122" i="6"/>
  <c r="M118" i="6"/>
  <c r="Q118" i="6"/>
  <c r="U118" i="6"/>
  <c r="S117" i="6"/>
  <c r="N117" i="6"/>
  <c r="Q90" i="6"/>
  <c r="P90" i="6"/>
  <c r="R90" i="6" s="1"/>
  <c r="Q82" i="6"/>
  <c r="P82" i="6"/>
  <c r="S82" i="6" s="1"/>
  <c r="Q91" i="6"/>
  <c r="Q79" i="6"/>
  <c r="S91" i="6"/>
  <c r="P89" i="6"/>
  <c r="Q88" i="6"/>
  <c r="P85" i="6"/>
  <c r="Q84" i="6"/>
  <c r="S83" i="6"/>
  <c r="P81" i="6"/>
  <c r="R81" i="6" s="1"/>
  <c r="Q80" i="6"/>
  <c r="S79" i="6"/>
  <c r="R91" i="6"/>
  <c r="Q89" i="6"/>
  <c r="Q85" i="6"/>
  <c r="R83" i="6"/>
  <c r="Q81" i="6"/>
  <c r="R79" i="6"/>
  <c r="Q77" i="6"/>
  <c r="Q75" i="6"/>
  <c r="C24" i="35"/>
  <c r="S87" i="6" l="1"/>
  <c r="Q87" i="6"/>
  <c r="S76" i="6"/>
  <c r="S78" i="6"/>
  <c r="S90" i="6"/>
  <c r="R82" i="6"/>
  <c r="R96" i="6"/>
  <c r="Q76" i="6"/>
  <c r="Q86" i="6"/>
  <c r="S86" i="6"/>
  <c r="R89" i="6"/>
  <c r="S89" i="6"/>
  <c r="Q101" i="6"/>
  <c r="S81" i="6"/>
  <c r="S93" i="6"/>
  <c r="R85" i="6"/>
  <c r="S85" i="6"/>
  <c r="S99" i="6"/>
  <c r="S92" i="6"/>
  <c r="S95" i="6"/>
  <c r="R100" i="6"/>
  <c r="S100" i="6"/>
  <c r="R75" i="6"/>
  <c r="S75" i="6"/>
  <c r="R77" i="6"/>
  <c r="S77" i="6"/>
  <c r="R80" i="6"/>
  <c r="S80" i="6"/>
  <c r="S298" i="6" l="1"/>
  <c r="L298" i="6"/>
  <c r="K298" i="6"/>
  <c r="Q188" i="6"/>
  <c r="L188" i="6"/>
  <c r="K188" i="6"/>
  <c r="Q184" i="6"/>
  <c r="L184" i="6"/>
  <c r="K184" i="6"/>
  <c r="L180" i="6"/>
  <c r="K180" i="6"/>
  <c r="M176" i="6"/>
  <c r="L176" i="6"/>
  <c r="K176" i="6"/>
  <c r="L172" i="6"/>
  <c r="K172" i="6"/>
  <c r="U168" i="6"/>
  <c r="L168" i="6"/>
  <c r="K168" i="6"/>
  <c r="L164" i="6"/>
  <c r="K164" i="6"/>
  <c r="K228" i="6"/>
  <c r="L228" i="6"/>
  <c r="Q224" i="6"/>
  <c r="K224" i="6"/>
  <c r="L224" i="6"/>
  <c r="K220" i="6"/>
  <c r="L220" i="6"/>
  <c r="K216" i="6"/>
  <c r="L216" i="6"/>
  <c r="K212" i="6"/>
  <c r="L212" i="6"/>
  <c r="K208" i="6"/>
  <c r="L208" i="6"/>
  <c r="K204" i="6"/>
  <c r="L204" i="6"/>
  <c r="M200" i="6"/>
  <c r="K200" i="6"/>
  <c r="L200" i="6"/>
  <c r="L268" i="6"/>
  <c r="K268" i="6"/>
  <c r="L264" i="6"/>
  <c r="K264" i="6"/>
  <c r="L260" i="6"/>
  <c r="K260" i="6"/>
  <c r="O256" i="6"/>
  <c r="L256" i="6"/>
  <c r="K256" i="6"/>
  <c r="T252" i="6"/>
  <c r="L252" i="6"/>
  <c r="K252" i="6"/>
  <c r="L248" i="6"/>
  <c r="K248" i="6"/>
  <c r="L308" i="6"/>
  <c r="K308" i="6"/>
  <c r="U304" i="6"/>
  <c r="K304" i="6"/>
  <c r="L304" i="6"/>
  <c r="N300" i="6"/>
  <c r="L300" i="6"/>
  <c r="K300" i="6"/>
  <c r="K296" i="6"/>
  <c r="L296" i="6"/>
  <c r="K292" i="6"/>
  <c r="L292" i="6"/>
  <c r="U288" i="6"/>
  <c r="K288" i="6"/>
  <c r="L288" i="6"/>
  <c r="O284" i="6"/>
  <c r="L284" i="6"/>
  <c r="K284" i="6"/>
  <c r="K280" i="6"/>
  <c r="L280" i="6"/>
  <c r="R352" i="6"/>
  <c r="L352" i="6"/>
  <c r="K352" i="6"/>
  <c r="L348" i="6"/>
  <c r="K348" i="6"/>
  <c r="L344" i="6"/>
  <c r="K344" i="6"/>
  <c r="L340" i="6"/>
  <c r="K340" i="6"/>
  <c r="N336" i="6"/>
  <c r="L336" i="6"/>
  <c r="K336" i="6"/>
  <c r="S392" i="6"/>
  <c r="L392" i="6"/>
  <c r="K392" i="6"/>
  <c r="L388" i="6"/>
  <c r="K388" i="6"/>
  <c r="S384" i="6"/>
  <c r="L384" i="6"/>
  <c r="K384" i="6"/>
  <c r="L380" i="6"/>
  <c r="K380" i="6"/>
  <c r="T376" i="6"/>
  <c r="L376" i="6"/>
  <c r="K376" i="6"/>
  <c r="O372" i="6"/>
  <c r="L372" i="6"/>
  <c r="K372" i="6"/>
  <c r="R368" i="6"/>
  <c r="L368" i="6"/>
  <c r="K368" i="6"/>
  <c r="L364" i="6"/>
  <c r="K364" i="6"/>
  <c r="L360" i="6"/>
  <c r="K360" i="6"/>
  <c r="P416" i="6"/>
  <c r="R416" i="6" s="1"/>
  <c r="P408" i="6"/>
  <c r="R408" i="6" s="1"/>
  <c r="M485" i="6"/>
  <c r="L485" i="6"/>
  <c r="K485" i="6"/>
  <c r="M481" i="6"/>
  <c r="K481" i="6"/>
  <c r="L481" i="6"/>
  <c r="K477" i="6"/>
  <c r="L477" i="6"/>
  <c r="M473" i="6"/>
  <c r="K473" i="6"/>
  <c r="L473" i="6"/>
  <c r="N469" i="6"/>
  <c r="K469" i="6"/>
  <c r="L469" i="6"/>
  <c r="K465" i="6"/>
  <c r="L465" i="6"/>
  <c r="K461" i="6"/>
  <c r="L461" i="6"/>
  <c r="K457" i="6"/>
  <c r="L457" i="6"/>
  <c r="N453" i="6"/>
  <c r="K453" i="6"/>
  <c r="L453" i="6"/>
  <c r="L529" i="6"/>
  <c r="K529" i="6"/>
  <c r="L525" i="6"/>
  <c r="K525" i="6"/>
  <c r="N521" i="6"/>
  <c r="L521" i="6"/>
  <c r="K521" i="6"/>
  <c r="M517" i="6"/>
  <c r="L517" i="6"/>
  <c r="K517" i="6"/>
  <c r="O513" i="6"/>
  <c r="L513" i="6"/>
  <c r="K513" i="6"/>
  <c r="L509" i="6"/>
  <c r="K509" i="6"/>
  <c r="O501" i="6"/>
  <c r="O497" i="6"/>
  <c r="Q497" i="6" s="1"/>
  <c r="O493" i="6"/>
  <c r="Q493" i="6" s="1"/>
  <c r="R648" i="6"/>
  <c r="L648" i="6"/>
  <c r="K648" i="6"/>
  <c r="K644" i="6"/>
  <c r="L644" i="6"/>
  <c r="O596" i="6"/>
  <c r="N788" i="6"/>
  <c r="L788" i="6"/>
  <c r="K788" i="6"/>
  <c r="L784" i="6"/>
  <c r="K784" i="6"/>
  <c r="T780" i="6"/>
  <c r="L780" i="6"/>
  <c r="K780" i="6"/>
  <c r="L776" i="6"/>
  <c r="K776" i="6"/>
  <c r="L772" i="6"/>
  <c r="K772" i="6"/>
  <c r="L768" i="6"/>
  <c r="K768" i="6"/>
  <c r="L764" i="6"/>
  <c r="K76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L201" i="6"/>
  <c r="K201" i="6"/>
  <c r="P269" i="6"/>
  <c r="K269" i="6"/>
  <c r="L269" i="6"/>
  <c r="M265" i="6"/>
  <c r="K265" i="6"/>
  <c r="L265" i="6"/>
  <c r="K261" i="6"/>
  <c r="L261" i="6"/>
  <c r="R257" i="6"/>
  <c r="K257" i="6"/>
  <c r="L257" i="6"/>
  <c r="K253" i="6"/>
  <c r="L253" i="6"/>
  <c r="P249" i="6"/>
  <c r="K249" i="6"/>
  <c r="L249"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L393" i="6"/>
  <c r="K393" i="6"/>
  <c r="L389" i="6"/>
  <c r="K389" i="6"/>
  <c r="L385" i="6"/>
  <c r="K385" i="6"/>
  <c r="L381" i="6"/>
  <c r="K381" i="6"/>
  <c r="L377" i="6"/>
  <c r="K377" i="6"/>
  <c r="S373" i="6"/>
  <c r="L373" i="6"/>
  <c r="K373" i="6"/>
  <c r="Q369" i="6"/>
  <c r="L369" i="6"/>
  <c r="K369" i="6"/>
  <c r="L365" i="6"/>
  <c r="K365" i="6"/>
  <c r="L361" i="6"/>
  <c r="K361" i="6"/>
  <c r="O413" i="6"/>
  <c r="P405" i="6"/>
  <c r="R405" i="6" s="1"/>
  <c r="T486" i="6"/>
  <c r="L486" i="6"/>
  <c r="K486" i="6"/>
  <c r="T482" i="6"/>
  <c r="L482" i="6"/>
  <c r="K482" i="6"/>
  <c r="L478" i="6"/>
  <c r="K478" i="6"/>
  <c r="T474" i="6"/>
  <c r="L474" i="6"/>
  <c r="K474"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Q649" i="6"/>
  <c r="L649" i="6"/>
  <c r="K649" i="6"/>
  <c r="P645" i="6"/>
  <c r="L645" i="6"/>
  <c r="K645" i="6"/>
  <c r="R789" i="6"/>
  <c r="L789" i="6"/>
  <c r="K789" i="6"/>
  <c r="K785" i="6"/>
  <c r="L785" i="6"/>
  <c r="P781" i="6"/>
  <c r="L781" i="6"/>
  <c r="K781" i="6"/>
  <c r="K777" i="6"/>
  <c r="L777" i="6"/>
  <c r="L773" i="6"/>
  <c r="K773" i="6"/>
  <c r="U769" i="6"/>
  <c r="K769" i="6"/>
  <c r="L769" i="6"/>
  <c r="L765" i="6"/>
  <c r="K765" i="6"/>
  <c r="R334" i="6"/>
  <c r="L334" i="6"/>
  <c r="K334" i="6"/>
  <c r="P318" i="6"/>
  <c r="R318" i="6" s="1"/>
  <c r="S390" i="6"/>
  <c r="L390" i="6"/>
  <c r="K390" i="6"/>
  <c r="L386" i="6"/>
  <c r="K386" i="6"/>
  <c r="L382" i="6"/>
  <c r="K382" i="6"/>
  <c r="N378" i="6"/>
  <c r="L378" i="6"/>
  <c r="K378" i="6"/>
  <c r="T374" i="6"/>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Q646" i="6"/>
  <c r="K646" i="6"/>
  <c r="L646" i="6"/>
  <c r="L790" i="6"/>
  <c r="K790" i="6"/>
  <c r="L786" i="6"/>
  <c r="K786" i="6"/>
  <c r="L782" i="6"/>
  <c r="K782" i="6"/>
  <c r="L778" i="6"/>
  <c r="K778" i="6"/>
  <c r="L774" i="6"/>
  <c r="K774" i="6"/>
  <c r="O770" i="6"/>
  <c r="L770" i="6"/>
  <c r="K770" i="6"/>
  <c r="L766" i="6"/>
  <c r="K76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K202" i="6"/>
  <c r="L202" i="6"/>
  <c r="N270" i="6"/>
  <c r="L270" i="6"/>
  <c r="K270" i="6"/>
  <c r="L266" i="6"/>
  <c r="K266" i="6"/>
  <c r="L262" i="6"/>
  <c r="K262" i="6"/>
  <c r="L258" i="6"/>
  <c r="K258" i="6"/>
  <c r="U254" i="6"/>
  <c r="L254" i="6"/>
  <c r="K254" i="6"/>
  <c r="O250" i="6"/>
  <c r="L250" i="6"/>
  <c r="K250" i="6"/>
  <c r="M310" i="6"/>
  <c r="K310" i="6"/>
  <c r="L310" i="6"/>
  <c r="N306" i="6"/>
  <c r="L306" i="6"/>
  <c r="K306" i="6"/>
  <c r="O302" i="6"/>
  <c r="K302" i="6"/>
  <c r="L302" i="6"/>
  <c r="K294" i="6"/>
  <c r="L294" i="6"/>
  <c r="T290" i="6"/>
  <c r="L290" i="6"/>
  <c r="K290" i="6"/>
  <c r="R286" i="6"/>
  <c r="K286" i="6"/>
  <c r="L286" i="6"/>
  <c r="L282" i="6"/>
  <c r="K282" i="6"/>
  <c r="R350" i="6"/>
  <c r="L350" i="6"/>
  <c r="K350" i="6"/>
  <c r="L346" i="6"/>
  <c r="K346" i="6"/>
  <c r="L342" i="6"/>
  <c r="K342" i="6"/>
  <c r="L338" i="6"/>
  <c r="K338" i="6"/>
  <c r="Q187" i="6"/>
  <c r="K187" i="6"/>
  <c r="L187" i="6"/>
  <c r="K183" i="6"/>
  <c r="L183" i="6"/>
  <c r="K179" i="6"/>
  <c r="L179" i="6"/>
  <c r="K175" i="6"/>
  <c r="L175" i="6"/>
  <c r="U171" i="6"/>
  <c r="K171" i="6"/>
  <c r="L171" i="6"/>
  <c r="O167" i="6"/>
  <c r="K167" i="6"/>
  <c r="L167" i="6"/>
  <c r="K163" i="6"/>
  <c r="L163" i="6"/>
  <c r="O159" i="6"/>
  <c r="L227" i="6"/>
  <c r="K227" i="6"/>
  <c r="L223" i="6"/>
  <c r="K223" i="6"/>
  <c r="U219" i="6"/>
  <c r="L219" i="6"/>
  <c r="K219" i="6"/>
  <c r="U215" i="6"/>
  <c r="L215" i="6"/>
  <c r="K215" i="6"/>
  <c r="Q211" i="6"/>
  <c r="L211" i="6"/>
  <c r="K211" i="6"/>
  <c r="T207" i="6"/>
  <c r="L207" i="6"/>
  <c r="K207" i="6"/>
  <c r="O203" i="6"/>
  <c r="L203" i="6"/>
  <c r="K203" i="6"/>
  <c r="O199" i="6"/>
  <c r="O195" i="6"/>
  <c r="Q195" i="6" s="1"/>
  <c r="K267" i="6"/>
  <c r="L267" i="6"/>
  <c r="O263" i="6"/>
  <c r="K263" i="6"/>
  <c r="L263" i="6"/>
  <c r="R259" i="6"/>
  <c r="K259" i="6"/>
  <c r="L259" i="6"/>
  <c r="N255" i="6"/>
  <c r="K255" i="6"/>
  <c r="L255" i="6"/>
  <c r="K251" i="6"/>
  <c r="L251" i="6"/>
  <c r="U311" i="6"/>
  <c r="L311" i="6"/>
  <c r="K311" i="6"/>
  <c r="P307" i="6"/>
  <c r="L307" i="6"/>
  <c r="K307" i="6"/>
  <c r="R303" i="6"/>
  <c r="L303" i="6"/>
  <c r="K303" i="6"/>
  <c r="L299" i="6"/>
  <c r="K299" i="6"/>
  <c r="L295" i="6"/>
  <c r="K295" i="6"/>
  <c r="L291" i="6"/>
  <c r="K291" i="6"/>
  <c r="L287" i="6"/>
  <c r="K287" i="6"/>
  <c r="L283" i="6"/>
  <c r="K283" i="6"/>
  <c r="U351" i="6"/>
  <c r="K351" i="6"/>
  <c r="L351" i="6"/>
  <c r="L347" i="6"/>
  <c r="K347" i="6"/>
  <c r="K343" i="6"/>
  <c r="L343" i="6"/>
  <c r="N339" i="6"/>
  <c r="L339" i="6"/>
  <c r="K339" i="6"/>
  <c r="K335" i="6"/>
  <c r="L335" i="6"/>
  <c r="R391" i="6"/>
  <c r="L391" i="6"/>
  <c r="K391" i="6"/>
  <c r="L387" i="6"/>
  <c r="K387" i="6"/>
  <c r="L383" i="6"/>
  <c r="K383" i="6"/>
  <c r="L379" i="6"/>
  <c r="K379" i="6"/>
  <c r="L375" i="6"/>
  <c r="K375" i="6"/>
  <c r="R371" i="6"/>
  <c r="L371" i="6"/>
  <c r="K371" i="6"/>
  <c r="R367" i="6"/>
  <c r="L367" i="6"/>
  <c r="K367" i="6"/>
  <c r="N363" i="6"/>
  <c r="L363" i="6"/>
  <c r="K363" i="6"/>
  <c r="L359" i="6"/>
  <c r="K359" i="6"/>
  <c r="O415" i="6"/>
  <c r="Q415" i="6" s="1"/>
  <c r="P411" i="6"/>
  <c r="R411" i="6" s="1"/>
  <c r="O488" i="6"/>
  <c r="L488" i="6"/>
  <c r="K488" i="6"/>
  <c r="M484" i="6"/>
  <c r="L484" i="6"/>
  <c r="K484" i="6"/>
  <c r="U480" i="6"/>
  <c r="L480" i="6"/>
  <c r="K480" i="6"/>
  <c r="N476" i="6"/>
  <c r="L476" i="6"/>
  <c r="K476" i="6"/>
  <c r="N472" i="6"/>
  <c r="L472" i="6"/>
  <c r="K472" i="6"/>
  <c r="L468" i="6"/>
  <c r="K468" i="6"/>
  <c r="M464" i="6"/>
  <c r="L464" i="6"/>
  <c r="K464" i="6"/>
  <c r="L460" i="6"/>
  <c r="K460" i="6"/>
  <c r="M456" i="6"/>
  <c r="L456" i="6"/>
  <c r="K456" i="6"/>
  <c r="M452" i="6"/>
  <c r="L452" i="6"/>
  <c r="K452" i="6"/>
  <c r="K528" i="6"/>
  <c r="L528" i="6"/>
  <c r="K524" i="6"/>
  <c r="L524" i="6"/>
  <c r="O520" i="6"/>
  <c r="K520" i="6"/>
  <c r="L520" i="6"/>
  <c r="K516" i="6"/>
  <c r="L516" i="6"/>
  <c r="K512" i="6"/>
  <c r="L512" i="6"/>
  <c r="K508" i="6"/>
  <c r="L508" i="6"/>
  <c r="O500" i="6"/>
  <c r="O496" i="6"/>
  <c r="Q496" i="6" s="1"/>
  <c r="O492" i="6"/>
  <c r="T647" i="6"/>
  <c r="L647" i="6"/>
  <c r="K647" i="6"/>
  <c r="O643" i="6"/>
  <c r="L643" i="6"/>
  <c r="K643" i="6"/>
  <c r="O599" i="6"/>
  <c r="Q599" i="6" s="1"/>
  <c r="P587" i="6"/>
  <c r="P536" i="6"/>
  <c r="R536" i="6" s="1"/>
  <c r="L791" i="6"/>
  <c r="K791" i="6"/>
  <c r="S787" i="6"/>
  <c r="K787" i="6"/>
  <c r="L787" i="6"/>
  <c r="O783" i="6"/>
  <c r="L783" i="6"/>
  <c r="K783" i="6"/>
  <c r="R779" i="6"/>
  <c r="K779" i="6"/>
  <c r="L779" i="6"/>
  <c r="L775" i="6"/>
  <c r="K775" i="6"/>
  <c r="K771" i="6"/>
  <c r="L771" i="6"/>
  <c r="Q767" i="6"/>
  <c r="L767" i="6"/>
  <c r="K767" i="6"/>
  <c r="U763" i="6"/>
  <c r="K763" i="6"/>
  <c r="L763" i="6"/>
  <c r="P58" i="6"/>
  <c r="R58" i="6" s="1"/>
  <c r="P53" i="6"/>
  <c r="R53" i="6" s="1"/>
  <c r="P50" i="6"/>
  <c r="R50" i="6" s="1"/>
  <c r="P48" i="6"/>
  <c r="R48" i="6" s="1"/>
  <c r="P49" i="6"/>
  <c r="R49" i="6" s="1"/>
  <c r="P47" i="6"/>
  <c r="R47" i="6" s="1"/>
  <c r="M38" i="6"/>
  <c r="K38" i="6"/>
  <c r="L38" i="6"/>
  <c r="P26" i="6"/>
  <c r="R26" i="6" s="1"/>
  <c r="L40" i="6"/>
  <c r="K40" i="6"/>
  <c r="K36" i="6"/>
  <c r="L36" i="6"/>
  <c r="P24" i="6"/>
  <c r="M42" i="6"/>
  <c r="K42" i="6"/>
  <c r="L42" i="6"/>
  <c r="M43" i="6"/>
  <c r="K43" i="6"/>
  <c r="L43" i="6"/>
  <c r="O37" i="6"/>
  <c r="K37" i="6"/>
  <c r="L37" i="6"/>
  <c r="O21" i="6"/>
  <c r="O41" i="6"/>
  <c r="K41" i="6"/>
  <c r="L41" i="6"/>
  <c r="K39" i="6"/>
  <c r="L39" i="6"/>
  <c r="K35" i="6"/>
  <c r="L35" i="6"/>
  <c r="O11" i="6"/>
  <c r="Q11" i="6" s="1"/>
  <c r="O9" i="6"/>
  <c r="P473" i="6"/>
  <c r="O769" i="6"/>
  <c r="P487" i="6"/>
  <c r="U649" i="6"/>
  <c r="Q789" i="6"/>
  <c r="S452" i="6"/>
  <c r="M648" i="6"/>
  <c r="U473" i="6"/>
  <c r="Q519" i="6"/>
  <c r="S479" i="6"/>
  <c r="N473" i="6"/>
  <c r="Q456" i="6"/>
  <c r="O452" i="6"/>
  <c r="U648" i="6"/>
  <c r="N644" i="6"/>
  <c r="U768" i="6"/>
  <c r="Q362" i="6"/>
  <c r="R459" i="6"/>
  <c r="R457" i="6"/>
  <c r="R788" i="6"/>
  <c r="O787" i="6"/>
  <c r="U785" i="6"/>
  <c r="N463" i="6"/>
  <c r="R768" i="6"/>
  <c r="O761" i="6"/>
  <c r="N648" i="6"/>
  <c r="O647" i="6"/>
  <c r="P586" i="6"/>
  <c r="R586" i="6" s="1"/>
  <c r="N789" i="6"/>
  <c r="U789" i="6"/>
  <c r="M789" i="6"/>
  <c r="Q786" i="6"/>
  <c r="U786" i="6"/>
  <c r="N764" i="6"/>
  <c r="Q764" i="6"/>
  <c r="M764" i="6"/>
  <c r="O537" i="6"/>
  <c r="Q537" i="6" s="1"/>
  <c r="P447" i="6"/>
  <c r="R447" i="6" s="1"/>
  <c r="P431" i="6"/>
  <c r="R431" i="6" s="1"/>
  <c r="R464" i="6"/>
  <c r="S521" i="6"/>
  <c r="R646" i="6"/>
  <c r="O790" i="6"/>
  <c r="U790" i="6"/>
  <c r="P785" i="6"/>
  <c r="M768" i="6"/>
  <c r="N778" i="6"/>
  <c r="O264" i="6"/>
  <c r="R362" i="6"/>
  <c r="O405" i="6"/>
  <c r="Q405" i="6" s="1"/>
  <c r="S524" i="6"/>
  <c r="S520" i="6"/>
  <c r="T515" i="6"/>
  <c r="O509" i="6"/>
  <c r="Q648" i="6"/>
  <c r="P601" i="6"/>
  <c r="O562" i="6"/>
  <c r="O534" i="6"/>
  <c r="Q534" i="6" s="1"/>
  <c r="O778" i="6"/>
  <c r="N776" i="6"/>
  <c r="Q776" i="6"/>
  <c r="U771" i="6"/>
  <c r="U770" i="6"/>
  <c r="N768" i="6"/>
  <c r="Q768" i="6"/>
  <c r="M767" i="6"/>
  <c r="U767" i="6"/>
  <c r="T643" i="6"/>
  <c r="N791" i="6"/>
  <c r="R791" i="6"/>
  <c r="N787" i="6"/>
  <c r="O601" i="6"/>
  <c r="S601" i="6" s="1"/>
  <c r="T509" i="6"/>
  <c r="P643" i="6"/>
  <c r="R601" i="6"/>
  <c r="P562" i="6"/>
  <c r="T791" i="6"/>
  <c r="T787" i="6"/>
  <c r="U778" i="6"/>
  <c r="N784" i="6"/>
  <c r="M784" i="6"/>
  <c r="U784" i="6"/>
  <c r="M780" i="6"/>
  <c r="N780" i="6"/>
  <c r="S780" i="6"/>
  <c r="R780" i="6"/>
  <c r="S773" i="6"/>
  <c r="O773" i="6"/>
  <c r="U765" i="6"/>
  <c r="R452" i="6"/>
  <c r="N452" i="6"/>
  <c r="O595" i="6"/>
  <c r="Q595" i="6" s="1"/>
  <c r="O536" i="6"/>
  <c r="Q536" i="6" s="1"/>
  <c r="N782" i="6"/>
  <c r="Q782" i="6"/>
  <c r="O782" i="6"/>
  <c r="P780" i="6"/>
  <c r="U363" i="6"/>
  <c r="U452" i="6"/>
  <c r="Q452" i="6"/>
  <c r="S517" i="6"/>
  <c r="P598" i="6"/>
  <c r="R598" i="6" s="1"/>
  <c r="M786" i="6"/>
  <c r="O786" i="6"/>
  <c r="R784" i="6"/>
  <c r="O780" i="6"/>
  <c r="R777" i="6"/>
  <c r="N777" i="6"/>
  <c r="M775" i="6"/>
  <c r="Q775" i="6"/>
  <c r="U773" i="6"/>
  <c r="S374" i="6"/>
  <c r="S363" i="6"/>
  <c r="S485" i="6"/>
  <c r="T476" i="6"/>
  <c r="S464" i="6"/>
  <c r="R456" i="6"/>
  <c r="T452" i="6"/>
  <c r="P452" i="6"/>
  <c r="N523" i="6"/>
  <c r="U519" i="6"/>
  <c r="O517" i="6"/>
  <c r="P514" i="6"/>
  <c r="R511" i="6"/>
  <c r="R644" i="6"/>
  <c r="P642" i="6"/>
  <c r="R642" i="6" s="1"/>
  <c r="P537" i="6"/>
  <c r="R537" i="6" s="1"/>
  <c r="R787" i="6"/>
  <c r="P787" i="6"/>
  <c r="Q784" i="6"/>
  <c r="N773" i="6"/>
  <c r="N772" i="6"/>
  <c r="O765" i="6"/>
  <c r="Q761" i="6"/>
  <c r="P791" i="6"/>
  <c r="S778" i="6"/>
  <c r="O768" i="6"/>
  <c r="U764" i="6"/>
  <c r="S265" i="6"/>
  <c r="Q366" i="6"/>
  <c r="O363" i="6"/>
  <c r="M362" i="6"/>
  <c r="O431" i="6"/>
  <c r="O423" i="6"/>
  <c r="Q423" i="6" s="1"/>
  <c r="Q485" i="6"/>
  <c r="U481" i="6"/>
  <c r="R479" i="6"/>
  <c r="R476" i="6"/>
  <c r="N456" i="6"/>
  <c r="R524" i="6"/>
  <c r="R521" i="6"/>
  <c r="R520" i="6"/>
  <c r="P519" i="6"/>
  <c r="R515" i="6"/>
  <c r="T514" i="6"/>
  <c r="O514" i="6"/>
  <c r="S509" i="6"/>
  <c r="N509" i="6"/>
  <c r="O649" i="6"/>
  <c r="T648" i="6"/>
  <c r="P648" i="6"/>
  <c r="U644" i="6"/>
  <c r="Q644" i="6"/>
  <c r="M644" i="6"/>
  <c r="O641" i="6"/>
  <c r="O639" i="6"/>
  <c r="P638" i="6"/>
  <c r="R638" i="6" s="1"/>
  <c r="P593" i="6"/>
  <c r="R593" i="6" s="1"/>
  <c r="O588" i="6"/>
  <c r="O533" i="6"/>
  <c r="Q533" i="6" s="1"/>
  <c r="N310" i="6"/>
  <c r="M341" i="6"/>
  <c r="N376" i="6"/>
  <c r="U362" i="6"/>
  <c r="M488" i="6"/>
  <c r="O486" i="6"/>
  <c r="N479" i="6"/>
  <c r="P476" i="6"/>
  <c r="N475" i="6"/>
  <c r="T473" i="6"/>
  <c r="N468" i="6"/>
  <c r="U466" i="6"/>
  <c r="R460" i="6"/>
  <c r="S456" i="6"/>
  <c r="S529" i="6"/>
  <c r="U526" i="6"/>
  <c r="T522" i="6"/>
  <c r="R517" i="6"/>
  <c r="N516" i="6"/>
  <c r="N515" i="6"/>
  <c r="S514" i="6"/>
  <c r="N514" i="6"/>
  <c r="Q513" i="6"/>
  <c r="R510" i="6"/>
  <c r="R509" i="6"/>
  <c r="M509" i="6"/>
  <c r="S648" i="6"/>
  <c r="O648" i="6"/>
  <c r="T644" i="6"/>
  <c r="P644" i="6"/>
  <c r="O600" i="6"/>
  <c r="O593" i="6"/>
  <c r="P591" i="6"/>
  <c r="R591" i="6" s="1"/>
  <c r="O788" i="6"/>
  <c r="S788" i="6"/>
  <c r="P788" i="6"/>
  <c r="T788" i="6"/>
  <c r="M788" i="6"/>
  <c r="Q788" i="6"/>
  <c r="U788" i="6"/>
  <c r="P311" i="6"/>
  <c r="M370" i="6"/>
  <c r="P422" i="6"/>
  <c r="N460" i="6"/>
  <c r="O529" i="6"/>
  <c r="P526" i="6"/>
  <c r="R514" i="6"/>
  <c r="N512" i="6"/>
  <c r="U509" i="6"/>
  <c r="Q509" i="6"/>
  <c r="S644" i="6"/>
  <c r="O644" i="6"/>
  <c r="P594" i="6"/>
  <c r="R594" i="6" s="1"/>
  <c r="O584" i="6"/>
  <c r="T785" i="6"/>
  <c r="N785" i="6"/>
  <c r="T784" i="6"/>
  <c r="P784" i="6"/>
  <c r="U782" i="6"/>
  <c r="M782" i="6"/>
  <c r="R778" i="6"/>
  <c r="M778" i="6"/>
  <c r="O776" i="6"/>
  <c r="R773" i="6"/>
  <c r="M773" i="6"/>
  <c r="U772" i="6"/>
  <c r="S765" i="6"/>
  <c r="N765" i="6"/>
  <c r="O791" i="6"/>
  <c r="P789" i="6"/>
  <c r="R785" i="6"/>
  <c r="M785" i="6"/>
  <c r="S784" i="6"/>
  <c r="O784" i="6"/>
  <c r="R782" i="6"/>
  <c r="U780" i="6"/>
  <c r="Q780" i="6"/>
  <c r="Q778" i="6"/>
  <c r="U776" i="6"/>
  <c r="M776" i="6"/>
  <c r="U775" i="6"/>
  <c r="Q773" i="6"/>
  <c r="Q772" i="6"/>
  <c r="R765" i="6"/>
  <c r="M765" i="6"/>
  <c r="Q785" i="6"/>
  <c r="T783" i="6"/>
  <c r="R776" i="6"/>
  <c r="M772" i="6"/>
  <c r="Q765" i="6"/>
  <c r="R310" i="6"/>
  <c r="R347" i="6"/>
  <c r="R341" i="6"/>
  <c r="O358" i="6"/>
  <c r="O402" i="6"/>
  <c r="Q402" i="6" s="1"/>
  <c r="R487" i="6"/>
  <c r="O479" i="6"/>
  <c r="P475" i="6"/>
  <c r="Q473" i="6"/>
  <c r="R468" i="6"/>
  <c r="N464" i="6"/>
  <c r="Q458" i="6"/>
  <c r="U456" i="6"/>
  <c r="O456" i="6"/>
  <c r="T529" i="6"/>
  <c r="P529" i="6"/>
  <c r="Q526" i="6"/>
  <c r="N524" i="6"/>
  <c r="R523" i="6"/>
  <c r="P518" i="6"/>
  <c r="N517" i="6"/>
  <c r="R516" i="6"/>
  <c r="O515" i="6"/>
  <c r="R513" i="6"/>
  <c r="T511" i="6"/>
  <c r="M511" i="6"/>
  <c r="P509" i="6"/>
  <c r="O503" i="6"/>
  <c r="Q503" i="6" s="1"/>
  <c r="N646" i="6"/>
  <c r="O646" i="6"/>
  <c r="M646" i="6"/>
  <c r="U646" i="6"/>
  <c r="P641" i="6"/>
  <c r="R641" i="6" s="1"/>
  <c r="O640" i="6"/>
  <c r="Q640" i="6" s="1"/>
  <c r="R508" i="6"/>
  <c r="N508" i="6"/>
  <c r="Q507" i="6"/>
  <c r="P597" i="6"/>
  <c r="R597" i="6" s="1"/>
  <c r="O781" i="6"/>
  <c r="S781" i="6"/>
  <c r="M781" i="6"/>
  <c r="R781" i="6"/>
  <c r="N781" i="6"/>
  <c r="T781" i="6"/>
  <c r="Q781" i="6"/>
  <c r="O779" i="6"/>
  <c r="S779" i="6"/>
  <c r="M779" i="6"/>
  <c r="Q779" i="6"/>
  <c r="U779" i="6"/>
  <c r="N779" i="6"/>
  <c r="P779" i="6"/>
  <c r="T779" i="6"/>
  <c r="R529" i="6"/>
  <c r="N529" i="6"/>
  <c r="T526" i="6"/>
  <c r="N526" i="6"/>
  <c r="R525" i="6"/>
  <c r="S515" i="6"/>
  <c r="P511" i="6"/>
  <c r="O499" i="6"/>
  <c r="Q499" i="6" s="1"/>
  <c r="M643" i="6"/>
  <c r="N643" i="6"/>
  <c r="S643" i="6"/>
  <c r="R643" i="6"/>
  <c r="O597" i="6"/>
  <c r="Q597" i="6" s="1"/>
  <c r="U269" i="6"/>
  <c r="O251" i="6"/>
  <c r="S310" i="6"/>
  <c r="O422" i="6"/>
  <c r="P404" i="6"/>
  <c r="R404" i="6" s="1"/>
  <c r="R475" i="6"/>
  <c r="O464" i="6"/>
  <c r="U529" i="6"/>
  <c r="Q529" i="6"/>
  <c r="M529" i="6"/>
  <c r="R526" i="6"/>
  <c r="P525" i="6"/>
  <c r="O524" i="6"/>
  <c r="U511" i="6"/>
  <c r="P596" i="6"/>
  <c r="R596" i="6" s="1"/>
  <c r="P561" i="6"/>
  <c r="R561" i="6" s="1"/>
  <c r="P790" i="6"/>
  <c r="T790" i="6"/>
  <c r="M790" i="6"/>
  <c r="R790" i="6"/>
  <c r="N790" i="6"/>
  <c r="S790" i="6"/>
  <c r="Q790" i="6"/>
  <c r="M783" i="6"/>
  <c r="Q783" i="6"/>
  <c r="U783" i="6"/>
  <c r="R783" i="6"/>
  <c r="N783" i="6"/>
  <c r="S783" i="6"/>
  <c r="P783" i="6"/>
  <c r="U781" i="6"/>
  <c r="Q639" i="6"/>
  <c r="P532" i="6"/>
  <c r="R532" i="6" s="1"/>
  <c r="S791" i="6"/>
  <c r="T789" i="6"/>
  <c r="M787" i="6"/>
  <c r="Q787" i="6"/>
  <c r="U787" i="6"/>
  <c r="R786" i="6"/>
  <c r="O785" i="6"/>
  <c r="S785" i="6"/>
  <c r="S782" i="6"/>
  <c r="P786" i="6"/>
  <c r="T786" i="6"/>
  <c r="M769" i="6"/>
  <c r="R769" i="6"/>
  <c r="N769" i="6"/>
  <c r="S769" i="6"/>
  <c r="Q769" i="6"/>
  <c r="M763" i="6"/>
  <c r="O763" i="6"/>
  <c r="Q763" i="6"/>
  <c r="M791" i="6"/>
  <c r="Q791" i="6"/>
  <c r="U791" i="6"/>
  <c r="O789" i="6"/>
  <c r="S789" i="6"/>
  <c r="S786" i="6"/>
  <c r="N786" i="6"/>
  <c r="P782" i="6"/>
  <c r="T782" i="6"/>
  <c r="P777" i="6"/>
  <c r="T777" i="6"/>
  <c r="M777" i="6"/>
  <c r="Q777" i="6"/>
  <c r="U777" i="6"/>
  <c r="O777" i="6"/>
  <c r="S777" i="6"/>
  <c r="M771" i="6"/>
  <c r="O771" i="6"/>
  <c r="Q771" i="6"/>
  <c r="T778" i="6"/>
  <c r="P778" i="6"/>
  <c r="O775" i="6"/>
  <c r="O772" i="6"/>
  <c r="O767" i="6"/>
  <c r="O764" i="6"/>
  <c r="O760" i="6"/>
  <c r="Q760" i="6" s="1"/>
  <c r="R772" i="6"/>
  <c r="R764" i="6"/>
  <c r="P774" i="6"/>
  <c r="T774" i="6"/>
  <c r="P770" i="6"/>
  <c r="T770" i="6"/>
  <c r="P766" i="6"/>
  <c r="T766" i="6"/>
  <c r="P762" i="6"/>
  <c r="R762" i="6" s="1"/>
  <c r="S776" i="6"/>
  <c r="R775" i="6"/>
  <c r="Q774" i="6"/>
  <c r="P773" i="6"/>
  <c r="T773" i="6"/>
  <c r="S772" i="6"/>
  <c r="R771" i="6"/>
  <c r="Q770" i="6"/>
  <c r="P769" i="6"/>
  <c r="T769" i="6"/>
  <c r="S768" i="6"/>
  <c r="R767" i="6"/>
  <c r="Q766" i="6"/>
  <c r="P765" i="6"/>
  <c r="T765" i="6"/>
  <c r="S764" i="6"/>
  <c r="R763" i="6"/>
  <c r="P761" i="6"/>
  <c r="P775" i="6"/>
  <c r="T775" i="6"/>
  <c r="S774" i="6"/>
  <c r="N774" i="6"/>
  <c r="P771" i="6"/>
  <c r="T771" i="6"/>
  <c r="S770" i="6"/>
  <c r="N770" i="6"/>
  <c r="P767" i="6"/>
  <c r="T767" i="6"/>
  <c r="S766" i="6"/>
  <c r="N766" i="6"/>
  <c r="P763" i="6"/>
  <c r="T763" i="6"/>
  <c r="U774" i="6"/>
  <c r="O774" i="6"/>
  <c r="U766" i="6"/>
  <c r="O766" i="6"/>
  <c r="O762" i="6"/>
  <c r="Q762" i="6" s="1"/>
  <c r="P776" i="6"/>
  <c r="T776" i="6"/>
  <c r="S775" i="6"/>
  <c r="N775" i="6"/>
  <c r="R774" i="6"/>
  <c r="M774" i="6"/>
  <c r="P772" i="6"/>
  <c r="T772" i="6"/>
  <c r="S771" i="6"/>
  <c r="N771" i="6"/>
  <c r="R770" i="6"/>
  <c r="M770" i="6"/>
  <c r="P768" i="6"/>
  <c r="T768" i="6"/>
  <c r="S767" i="6"/>
  <c r="N767" i="6"/>
  <c r="R766" i="6"/>
  <c r="M766" i="6"/>
  <c r="P764" i="6"/>
  <c r="T764" i="6"/>
  <c r="S763" i="6"/>
  <c r="N763" i="6"/>
  <c r="P760" i="6"/>
  <c r="R760" i="6" s="1"/>
  <c r="S342" i="6"/>
  <c r="R342" i="6"/>
  <c r="O425" i="6"/>
  <c r="O267" i="6"/>
  <c r="T380" i="6"/>
  <c r="U361" i="6"/>
  <c r="S361" i="6"/>
  <c r="Q260" i="6"/>
  <c r="M260" i="6"/>
  <c r="N351" i="6"/>
  <c r="R351" i="6"/>
  <c r="M351" i="6"/>
  <c r="Q484" i="6"/>
  <c r="O426" i="6"/>
  <c r="Q426" i="6" s="1"/>
  <c r="P418" i="6"/>
  <c r="R418" i="6" s="1"/>
  <c r="S487" i="6"/>
  <c r="N487" i="6"/>
  <c r="U485" i="6"/>
  <c r="N485" i="6"/>
  <c r="T484" i="6"/>
  <c r="N483" i="6"/>
  <c r="T479" i="6"/>
  <c r="P479" i="6"/>
  <c r="S477" i="6"/>
  <c r="O471" i="6"/>
  <c r="P467" i="6"/>
  <c r="T464" i="6"/>
  <c r="P464" i="6"/>
  <c r="R463" i="6"/>
  <c r="S462" i="6"/>
  <c r="S460" i="6"/>
  <c r="O460" i="6"/>
  <c r="R458" i="6"/>
  <c r="P453" i="6"/>
  <c r="T525" i="6"/>
  <c r="P522" i="6"/>
  <c r="T521" i="6"/>
  <c r="N520" i="6"/>
  <c r="R519" i="6"/>
  <c r="R518" i="6"/>
  <c r="M515" i="6"/>
  <c r="Q515" i="6"/>
  <c r="U515" i="6"/>
  <c r="M513" i="6"/>
  <c r="N513" i="6"/>
  <c r="S513" i="6"/>
  <c r="O511" i="6"/>
  <c r="S511" i="6"/>
  <c r="T510" i="6"/>
  <c r="N507" i="6"/>
  <c r="R507" i="6"/>
  <c r="Q477" i="6"/>
  <c r="Q462" i="6"/>
  <c r="N528" i="6"/>
  <c r="M522" i="6"/>
  <c r="Q522" i="6"/>
  <c r="U522" i="6"/>
  <c r="O504" i="6"/>
  <c r="Q504" i="6" s="1"/>
  <c r="O645" i="6"/>
  <c r="S645" i="6"/>
  <c r="M645" i="6"/>
  <c r="R645" i="6"/>
  <c r="N645" i="6"/>
  <c r="T645" i="6"/>
  <c r="Q645" i="6"/>
  <c r="P484" i="6"/>
  <c r="O477" i="6"/>
  <c r="T469" i="6"/>
  <c r="O462" i="6"/>
  <c r="U460" i="6"/>
  <c r="Q460" i="6"/>
  <c r="M460" i="6"/>
  <c r="O458" i="6"/>
  <c r="T453" i="6"/>
  <c r="R528" i="6"/>
  <c r="M525" i="6"/>
  <c r="N525" i="6"/>
  <c r="S525" i="6"/>
  <c r="S522" i="6"/>
  <c r="N522" i="6"/>
  <c r="M521" i="6"/>
  <c r="P521" i="6"/>
  <c r="O519" i="6"/>
  <c r="S519" i="6"/>
  <c r="R512" i="6"/>
  <c r="O502" i="6"/>
  <c r="O418" i="6"/>
  <c r="Q418" i="6" s="1"/>
  <c r="S528" i="6"/>
  <c r="O522" i="6"/>
  <c r="M518" i="6"/>
  <c r="N518" i="6"/>
  <c r="S518" i="6"/>
  <c r="O506" i="6"/>
  <c r="U506" i="6"/>
  <c r="Q506" i="6"/>
  <c r="O495" i="6"/>
  <c r="Q495" i="6" s="1"/>
  <c r="O281" i="6"/>
  <c r="P426" i="6"/>
  <c r="R426" i="6" s="1"/>
  <c r="O409" i="6"/>
  <c r="Q409" i="6" s="1"/>
  <c r="T487" i="6"/>
  <c r="O487" i="6"/>
  <c r="O485" i="6"/>
  <c r="U484" i="6"/>
  <c r="N484" i="6"/>
  <c r="O481" i="6"/>
  <c r="U479" i="6"/>
  <c r="Q479" i="6"/>
  <c r="U477" i="6"/>
  <c r="N477" i="6"/>
  <c r="T475" i="6"/>
  <c r="S473" i="6"/>
  <c r="T471" i="6"/>
  <c r="R469" i="6"/>
  <c r="T467" i="6"/>
  <c r="U464" i="6"/>
  <c r="Q464" i="6"/>
  <c r="U462" i="6"/>
  <c r="N462" i="6"/>
  <c r="T460" i="6"/>
  <c r="P460" i="6"/>
  <c r="U458" i="6"/>
  <c r="M458" i="6"/>
  <c r="T456" i="6"/>
  <c r="P456" i="6"/>
  <c r="R453" i="6"/>
  <c r="T451" i="6"/>
  <c r="O528" i="6"/>
  <c r="O526" i="6"/>
  <c r="S526" i="6"/>
  <c r="O525" i="6"/>
  <c r="R522" i="6"/>
  <c r="O521" i="6"/>
  <c r="T519" i="6"/>
  <c r="N519" i="6"/>
  <c r="T518" i="6"/>
  <c r="P515" i="6"/>
  <c r="U513" i="6"/>
  <c r="Q511" i="6"/>
  <c r="N510" i="6"/>
  <c r="O507" i="6"/>
  <c r="P649" i="6"/>
  <c r="T649" i="6"/>
  <c r="N649" i="6"/>
  <c r="S649" i="6"/>
  <c r="M649" i="6"/>
  <c r="R649" i="6"/>
  <c r="M647" i="6"/>
  <c r="Q647" i="6"/>
  <c r="U647" i="6"/>
  <c r="R647" i="6"/>
  <c r="N647" i="6"/>
  <c r="S647" i="6"/>
  <c r="P647" i="6"/>
  <c r="U645" i="6"/>
  <c r="S646" i="6"/>
  <c r="P600" i="6"/>
  <c r="R600" i="6" s="1"/>
  <c r="P646" i="6"/>
  <c r="T646" i="6"/>
  <c r="O598" i="6"/>
  <c r="O638" i="6"/>
  <c r="Q638" i="6" s="1"/>
  <c r="P595" i="6"/>
  <c r="P590" i="6"/>
  <c r="R590" i="6" s="1"/>
  <c r="P639" i="6"/>
  <c r="R639" i="6" s="1"/>
  <c r="Q596" i="6"/>
  <c r="P592" i="6"/>
  <c r="R592" i="6" s="1"/>
  <c r="U643" i="6"/>
  <c r="Q643" i="6"/>
  <c r="O642" i="6"/>
  <c r="Q642" i="6" s="1"/>
  <c r="P640" i="6"/>
  <c r="R640" i="6" s="1"/>
  <c r="P599" i="6"/>
  <c r="R599" i="6" s="1"/>
  <c r="O592" i="6"/>
  <c r="Q592" i="6" s="1"/>
  <c r="O591" i="6"/>
  <c r="Q591" i="6" s="1"/>
  <c r="O587" i="6"/>
  <c r="S587" i="6" s="1"/>
  <c r="O586" i="6"/>
  <c r="S586" i="6" s="1"/>
  <c r="P535" i="6"/>
  <c r="R535" i="6" s="1"/>
  <c r="O532" i="6"/>
  <c r="Q532" i="6" s="1"/>
  <c r="O594" i="6"/>
  <c r="Q594" i="6" s="1"/>
  <c r="P584" i="6"/>
  <c r="P588" i="6"/>
  <c r="R588" i="6" s="1"/>
  <c r="R587" i="6"/>
  <c r="P533" i="6"/>
  <c r="R533" i="6" s="1"/>
  <c r="O585" i="6"/>
  <c r="Q585" i="6" s="1"/>
  <c r="O561" i="6"/>
  <c r="O535" i="6"/>
  <c r="Q562" i="6"/>
  <c r="P589" i="6"/>
  <c r="R589" i="6" s="1"/>
  <c r="Q588" i="6"/>
  <c r="P585" i="6"/>
  <c r="R585" i="6" s="1"/>
  <c r="Q584" i="6"/>
  <c r="P538" i="6"/>
  <c r="R538" i="6" s="1"/>
  <c r="P534" i="6"/>
  <c r="R534" i="6" s="1"/>
  <c r="O589" i="6"/>
  <c r="Q589" i="6" s="1"/>
  <c r="O538" i="6"/>
  <c r="Q538" i="6" s="1"/>
  <c r="O590" i="6"/>
  <c r="Q590" i="6" s="1"/>
  <c r="R252" i="6"/>
  <c r="O310" i="6"/>
  <c r="N302" i="6"/>
  <c r="M288" i="6"/>
  <c r="Q281" i="6"/>
  <c r="R390" i="6"/>
  <c r="S380" i="6"/>
  <c r="O370" i="6"/>
  <c r="U368" i="6"/>
  <c r="M360" i="6"/>
  <c r="P427" i="6"/>
  <c r="R427" i="6" s="1"/>
  <c r="O419" i="6"/>
  <c r="Q419" i="6" s="1"/>
  <c r="O408" i="6"/>
  <c r="Q408" i="6" s="1"/>
  <c r="P401" i="6"/>
  <c r="R401" i="6" s="1"/>
  <c r="O397" i="6"/>
  <c r="P483" i="6"/>
  <c r="T483" i="6"/>
  <c r="M483" i="6"/>
  <c r="Q483" i="6"/>
  <c r="U483" i="6"/>
  <c r="O483" i="6"/>
  <c r="S483" i="6"/>
  <c r="M466" i="6"/>
  <c r="R466" i="6"/>
  <c r="N466" i="6"/>
  <c r="S466" i="6"/>
  <c r="Q466" i="6"/>
  <c r="N474" i="6"/>
  <c r="P474" i="6"/>
  <c r="R474" i="6"/>
  <c r="P472" i="6"/>
  <c r="T472" i="6"/>
  <c r="M472" i="6"/>
  <c r="Q472" i="6"/>
  <c r="U472" i="6"/>
  <c r="O472" i="6"/>
  <c r="S472" i="6"/>
  <c r="M454" i="6"/>
  <c r="R454" i="6"/>
  <c r="N454" i="6"/>
  <c r="S454" i="6"/>
  <c r="O454" i="6"/>
  <c r="Q454" i="6"/>
  <c r="O527" i="6"/>
  <c r="S527" i="6"/>
  <c r="P527" i="6"/>
  <c r="T527" i="6"/>
  <c r="N527" i="6"/>
  <c r="Q527" i="6"/>
  <c r="M527" i="6"/>
  <c r="U527" i="6"/>
  <c r="Q267" i="6"/>
  <c r="P332" i="6"/>
  <c r="R332" i="6" s="1"/>
  <c r="O399" i="6"/>
  <c r="Q399" i="6" s="1"/>
  <c r="R486" i="6"/>
  <c r="N486" i="6"/>
  <c r="S486" i="6"/>
  <c r="P486" i="6"/>
  <c r="T461" i="6"/>
  <c r="P461" i="6"/>
  <c r="R461" i="6"/>
  <c r="N461" i="6"/>
  <c r="R302" i="6"/>
  <c r="O332" i="6"/>
  <c r="U370" i="6"/>
  <c r="R360" i="6"/>
  <c r="O414" i="6"/>
  <c r="R472" i="6"/>
  <c r="P468" i="6"/>
  <c r="T468" i="6"/>
  <c r="M468" i="6"/>
  <c r="Q468" i="6"/>
  <c r="U468" i="6"/>
  <c r="O468" i="6"/>
  <c r="S468" i="6"/>
  <c r="R465" i="6"/>
  <c r="N465" i="6"/>
  <c r="R488" i="6"/>
  <c r="U487" i="6"/>
  <c r="Q487" i="6"/>
  <c r="M487" i="6"/>
  <c r="R484" i="6"/>
  <c r="R477" i="6"/>
  <c r="M477" i="6"/>
  <c r="U475" i="6"/>
  <c r="Q475" i="6"/>
  <c r="M475" i="6"/>
  <c r="R473" i="6"/>
  <c r="R471" i="6"/>
  <c r="P469" i="6"/>
  <c r="R467" i="6"/>
  <c r="R462" i="6"/>
  <c r="M462" i="6"/>
  <c r="P528" i="6"/>
  <c r="T528" i="6"/>
  <c r="M528" i="6"/>
  <c r="Q528" i="6"/>
  <c r="U528" i="6"/>
  <c r="S475" i="6"/>
  <c r="O475" i="6"/>
  <c r="Q450" i="6"/>
  <c r="U488" i="6"/>
  <c r="T459" i="6"/>
  <c r="N459" i="6"/>
  <c r="N451" i="6"/>
  <c r="P451" i="6"/>
  <c r="U518" i="6"/>
  <c r="Q518" i="6"/>
  <c r="T517" i="6"/>
  <c r="P517" i="6"/>
  <c r="S516" i="6"/>
  <c r="O516" i="6"/>
  <c r="U514" i="6"/>
  <c r="Q514" i="6"/>
  <c r="M514" i="6"/>
  <c r="T513" i="6"/>
  <c r="P513" i="6"/>
  <c r="S512" i="6"/>
  <c r="O512" i="6"/>
  <c r="U510" i="6"/>
  <c r="Q510" i="6"/>
  <c r="M510" i="6"/>
  <c r="S508" i="6"/>
  <c r="O508" i="6"/>
  <c r="Q500" i="6"/>
  <c r="O491" i="6"/>
  <c r="Q491" i="6" s="1"/>
  <c r="U523" i="6"/>
  <c r="Q523" i="6"/>
  <c r="M523" i="6"/>
  <c r="U524" i="6"/>
  <c r="Q524" i="6"/>
  <c r="M524" i="6"/>
  <c r="T523" i="6"/>
  <c r="P523" i="6"/>
  <c r="U520" i="6"/>
  <c r="Q520" i="6"/>
  <c r="M520" i="6"/>
  <c r="U516" i="6"/>
  <c r="Q516" i="6"/>
  <c r="M516" i="6"/>
  <c r="U512" i="6"/>
  <c r="Q512" i="6"/>
  <c r="M512" i="6"/>
  <c r="S510" i="6"/>
  <c r="O510" i="6"/>
  <c r="U508" i="6"/>
  <c r="Q508" i="6"/>
  <c r="M508" i="6"/>
  <c r="U507" i="6"/>
  <c r="M507" i="6"/>
  <c r="R504" i="6"/>
  <c r="S458" i="6"/>
  <c r="N458" i="6"/>
  <c r="U525" i="6"/>
  <c r="Q525" i="6"/>
  <c r="T524" i="6"/>
  <c r="P524" i="6"/>
  <c r="S523" i="6"/>
  <c r="O523" i="6"/>
  <c r="U521" i="6"/>
  <c r="Q521" i="6"/>
  <c r="T520" i="6"/>
  <c r="P520" i="6"/>
  <c r="U517" i="6"/>
  <c r="Q517" i="6"/>
  <c r="T516" i="6"/>
  <c r="P516" i="6"/>
  <c r="T512" i="6"/>
  <c r="P512" i="6"/>
  <c r="T508" i="6"/>
  <c r="P508" i="6"/>
  <c r="P493" i="6"/>
  <c r="R493" i="6" s="1"/>
  <c r="P506" i="6"/>
  <c r="T506" i="6"/>
  <c r="N506" i="6"/>
  <c r="S506" i="6"/>
  <c r="M506" i="6"/>
  <c r="R506" i="6"/>
  <c r="P505" i="6"/>
  <c r="R505" i="6" s="1"/>
  <c r="P501" i="6"/>
  <c r="R501" i="6" s="1"/>
  <c r="Q501" i="6"/>
  <c r="P497" i="6"/>
  <c r="P502" i="6"/>
  <c r="S502" i="6" s="1"/>
  <c r="O505" i="6"/>
  <c r="Q505" i="6" s="1"/>
  <c r="Q502" i="6"/>
  <c r="P498" i="6"/>
  <c r="R498" i="6" s="1"/>
  <c r="O494" i="6"/>
  <c r="Q494" i="6" s="1"/>
  <c r="S507" i="6"/>
  <c r="P504" i="6"/>
  <c r="S504" i="6" s="1"/>
  <c r="P500" i="6"/>
  <c r="R500" i="6" s="1"/>
  <c r="P496" i="6"/>
  <c r="R496" i="6" s="1"/>
  <c r="P492" i="6"/>
  <c r="R492" i="6" s="1"/>
  <c r="O498" i="6"/>
  <c r="Q498" i="6" s="1"/>
  <c r="P494" i="6"/>
  <c r="R494" i="6" s="1"/>
  <c r="P507" i="6"/>
  <c r="T507" i="6"/>
  <c r="P503" i="6"/>
  <c r="S503" i="6" s="1"/>
  <c r="P499" i="6"/>
  <c r="R499" i="6" s="1"/>
  <c r="P495" i="6"/>
  <c r="R495" i="6" s="1"/>
  <c r="P491" i="6"/>
  <c r="U305" i="6"/>
  <c r="Q340" i="6"/>
  <c r="M335" i="6"/>
  <c r="R335" i="6"/>
  <c r="R209" i="6"/>
  <c r="P204" i="6"/>
  <c r="M252" i="6"/>
  <c r="P252" i="6"/>
  <c r="N252" i="6"/>
  <c r="S252" i="6"/>
  <c r="O308" i="6"/>
  <c r="T295" i="6"/>
  <c r="R340" i="6"/>
  <c r="N335" i="6"/>
  <c r="P323" i="6"/>
  <c r="R323" i="6" s="1"/>
  <c r="P375" i="6"/>
  <c r="O375" i="6"/>
  <c r="T375" i="6"/>
  <c r="R381" i="6"/>
  <c r="S381" i="6"/>
  <c r="R175" i="6"/>
  <c r="T205" i="6"/>
  <c r="O205" i="6"/>
  <c r="U287" i="6"/>
  <c r="O287" i="6"/>
  <c r="N269" i="6"/>
  <c r="Q269" i="6"/>
  <c r="R253" i="6"/>
  <c r="U253" i="6"/>
  <c r="O328" i="6"/>
  <c r="O382" i="6"/>
  <c r="N382" i="6"/>
  <c r="O252" i="6"/>
  <c r="T311" i="6"/>
  <c r="N311" i="6"/>
  <c r="O243" i="6"/>
  <c r="Q243" i="6" s="1"/>
  <c r="S308" i="6"/>
  <c r="M299" i="6"/>
  <c r="P299" i="6"/>
  <c r="P348" i="6"/>
  <c r="U335" i="6"/>
  <c r="P398" i="6"/>
  <c r="R398" i="6" s="1"/>
  <c r="M482" i="6"/>
  <c r="Q482" i="6"/>
  <c r="U482" i="6"/>
  <c r="N482" i="6"/>
  <c r="S482" i="6"/>
  <c r="P482" i="6"/>
  <c r="O480" i="6"/>
  <c r="S480" i="6"/>
  <c r="N480" i="6"/>
  <c r="T480" i="6"/>
  <c r="Q480" i="6"/>
  <c r="O478" i="6"/>
  <c r="S478" i="6"/>
  <c r="M478" i="6"/>
  <c r="Q478" i="6"/>
  <c r="U478" i="6"/>
  <c r="T478" i="6"/>
  <c r="P478" i="6"/>
  <c r="P470" i="6"/>
  <c r="T470" i="6"/>
  <c r="Q470" i="6"/>
  <c r="M470" i="6"/>
  <c r="R470" i="6"/>
  <c r="N470" i="6"/>
  <c r="S470" i="6"/>
  <c r="O470" i="6"/>
  <c r="T251" i="6"/>
  <c r="O374" i="6"/>
  <c r="O361" i="6"/>
  <c r="U360" i="6"/>
  <c r="R430" i="6"/>
  <c r="O430" i="6"/>
  <c r="Q430" i="6" s="1"/>
  <c r="P419" i="6"/>
  <c r="R419" i="6" s="1"/>
  <c r="O396" i="6"/>
  <c r="P396" i="6"/>
  <c r="R396" i="6" s="1"/>
  <c r="R482" i="6"/>
  <c r="R480" i="6"/>
  <c r="O427" i="6"/>
  <c r="Q427" i="6" s="1"/>
  <c r="O482" i="6"/>
  <c r="P481" i="6"/>
  <c r="T481" i="6"/>
  <c r="Q481" i="6"/>
  <c r="N481" i="6"/>
  <c r="S481" i="6"/>
  <c r="P480" i="6"/>
  <c r="R478" i="6"/>
  <c r="Q360" i="6"/>
  <c r="O447" i="6"/>
  <c r="P420" i="6"/>
  <c r="R420" i="6" s="1"/>
  <c r="P415" i="6"/>
  <c r="R415" i="6" s="1"/>
  <c r="O398" i="6"/>
  <c r="Q398" i="6" s="1"/>
  <c r="P488" i="6"/>
  <c r="T488" i="6"/>
  <c r="N488" i="6"/>
  <c r="S488" i="6"/>
  <c r="Q488" i="6"/>
  <c r="R481" i="6"/>
  <c r="M480" i="6"/>
  <c r="N478" i="6"/>
  <c r="U470" i="6"/>
  <c r="P423" i="6"/>
  <c r="R423" i="6" s="1"/>
  <c r="R422" i="6"/>
  <c r="O406" i="6"/>
  <c r="Q406" i="6" s="1"/>
  <c r="P400" i="6"/>
  <c r="R400" i="6" s="1"/>
  <c r="M486" i="6"/>
  <c r="Q486" i="6"/>
  <c r="U486" i="6"/>
  <c r="R485" i="6"/>
  <c r="O484" i="6"/>
  <c r="S484" i="6"/>
  <c r="P414" i="6"/>
  <c r="R414" i="6" s="1"/>
  <c r="P409" i="6"/>
  <c r="R409" i="6" s="1"/>
  <c r="O401" i="6"/>
  <c r="Q401" i="6" s="1"/>
  <c r="P485" i="6"/>
  <c r="T485" i="6"/>
  <c r="M476" i="6"/>
  <c r="Q476" i="6"/>
  <c r="U476" i="6"/>
  <c r="O476" i="6"/>
  <c r="S476" i="6"/>
  <c r="O474" i="6"/>
  <c r="S474" i="6"/>
  <c r="M474" i="6"/>
  <c r="Q474" i="6"/>
  <c r="U474" i="6"/>
  <c r="M457" i="6"/>
  <c r="Q457" i="6"/>
  <c r="U457" i="6"/>
  <c r="O457" i="6"/>
  <c r="S457" i="6"/>
  <c r="T457" i="6"/>
  <c r="N457" i="6"/>
  <c r="P457" i="6"/>
  <c r="O455" i="6"/>
  <c r="S455" i="6"/>
  <c r="M455" i="6"/>
  <c r="Q455" i="6"/>
  <c r="U455" i="6"/>
  <c r="T455" i="6"/>
  <c r="N455" i="6"/>
  <c r="P455" i="6"/>
  <c r="T477" i="6"/>
  <c r="P477" i="6"/>
  <c r="O473" i="6"/>
  <c r="P471" i="6"/>
  <c r="T465" i="6"/>
  <c r="T463" i="6"/>
  <c r="M461" i="6"/>
  <c r="Q461" i="6"/>
  <c r="U461" i="6"/>
  <c r="O461" i="6"/>
  <c r="S461" i="6"/>
  <c r="O459" i="6"/>
  <c r="S459" i="6"/>
  <c r="M459" i="6"/>
  <c r="Q459" i="6"/>
  <c r="U459" i="6"/>
  <c r="M471" i="6"/>
  <c r="Q471" i="6"/>
  <c r="U471" i="6"/>
  <c r="M465" i="6"/>
  <c r="Q465" i="6"/>
  <c r="U465" i="6"/>
  <c r="O465" i="6"/>
  <c r="S465" i="6"/>
  <c r="O463" i="6"/>
  <c r="S463" i="6"/>
  <c r="M463" i="6"/>
  <c r="Q463" i="6"/>
  <c r="U463" i="6"/>
  <c r="S471" i="6"/>
  <c r="N471" i="6"/>
  <c r="M469" i="6"/>
  <c r="Q469" i="6"/>
  <c r="U469" i="6"/>
  <c r="O469" i="6"/>
  <c r="S469" i="6"/>
  <c r="O467" i="6"/>
  <c r="S467" i="6"/>
  <c r="M467" i="6"/>
  <c r="Q467" i="6"/>
  <c r="U467" i="6"/>
  <c r="P465" i="6"/>
  <c r="P463" i="6"/>
  <c r="M453" i="6"/>
  <c r="Q453" i="6"/>
  <c r="U453" i="6"/>
  <c r="O453" i="6"/>
  <c r="S453" i="6"/>
  <c r="O451" i="6"/>
  <c r="S451" i="6"/>
  <c r="M451" i="6"/>
  <c r="Q451" i="6"/>
  <c r="U451" i="6"/>
  <c r="T466" i="6"/>
  <c r="P466" i="6"/>
  <c r="T462" i="6"/>
  <c r="P462" i="6"/>
  <c r="T458" i="6"/>
  <c r="P458" i="6"/>
  <c r="T454" i="6"/>
  <c r="P454" i="6"/>
  <c r="P450" i="6"/>
  <c r="R450" i="6" s="1"/>
  <c r="U267" i="6"/>
  <c r="M267" i="6"/>
  <c r="R266" i="6"/>
  <c r="R183" i="6"/>
  <c r="R267" i="6"/>
  <c r="P266" i="6"/>
  <c r="O244" i="6"/>
  <c r="Q244" i="6" s="1"/>
  <c r="S304" i="6"/>
  <c r="M303" i="6"/>
  <c r="O303" i="6"/>
  <c r="T303" i="6"/>
  <c r="O295" i="6"/>
  <c r="M344" i="6"/>
  <c r="R344" i="6"/>
  <c r="T343" i="6"/>
  <c r="U336" i="6"/>
  <c r="O386" i="6"/>
  <c r="R386" i="6"/>
  <c r="N386" i="6"/>
  <c r="N371" i="6"/>
  <c r="O371" i="6"/>
  <c r="M371" i="6"/>
  <c r="U371" i="6"/>
  <c r="N367" i="6"/>
  <c r="O367" i="6"/>
  <c r="M367" i="6"/>
  <c r="U367" i="6"/>
  <c r="O424" i="6"/>
  <c r="P421" i="6"/>
  <c r="R421" i="6" s="1"/>
  <c r="P417" i="6"/>
  <c r="R417" i="6" s="1"/>
  <c r="T291" i="6"/>
  <c r="O291" i="6"/>
  <c r="M348" i="6"/>
  <c r="T348" i="6"/>
  <c r="R348" i="6"/>
  <c r="S339" i="6"/>
  <c r="O339" i="6"/>
  <c r="S338" i="6"/>
  <c r="R338" i="6"/>
  <c r="O331" i="6"/>
  <c r="Q331" i="6" s="1"/>
  <c r="O364" i="6"/>
  <c r="M364" i="6"/>
  <c r="U364" i="6"/>
  <c r="P429" i="6"/>
  <c r="Q413" i="6"/>
  <c r="P413" i="6"/>
  <c r="R413" i="6" s="1"/>
  <c r="P407" i="6"/>
  <c r="R407" i="6" s="1"/>
  <c r="U179" i="6"/>
  <c r="T200" i="6"/>
  <c r="U270" i="6"/>
  <c r="O265" i="6"/>
  <c r="N308" i="6"/>
  <c r="O304" i="6"/>
  <c r="P303" i="6"/>
  <c r="O298" i="6"/>
  <c r="R298" i="6"/>
  <c r="N298" i="6"/>
  <c r="U348" i="6"/>
  <c r="P335" i="6"/>
  <c r="T335" i="6"/>
  <c r="O335" i="6"/>
  <c r="S335" i="6"/>
  <c r="S386" i="6"/>
  <c r="Q371" i="6"/>
  <c r="Q367" i="6"/>
  <c r="R364" i="6"/>
  <c r="P433" i="6"/>
  <c r="R433" i="6" s="1"/>
  <c r="O429" i="6"/>
  <c r="Q429" i="6" s="1"/>
  <c r="P428" i="6"/>
  <c r="R428" i="6" s="1"/>
  <c r="O428" i="6"/>
  <c r="Q428" i="6" s="1"/>
  <c r="P424" i="6"/>
  <c r="R424" i="6" s="1"/>
  <c r="O421" i="6"/>
  <c r="O417" i="6"/>
  <c r="U183" i="6"/>
  <c r="S256" i="6"/>
  <c r="U252" i="6"/>
  <c r="Q252" i="6"/>
  <c r="P244" i="6"/>
  <c r="U308" i="6"/>
  <c r="N304" i="6"/>
  <c r="O288" i="6"/>
  <c r="S288" i="6"/>
  <c r="N288" i="6"/>
  <c r="Q348" i="6"/>
  <c r="T339" i="6"/>
  <c r="Q335" i="6"/>
  <c r="N333" i="6"/>
  <c r="R333" i="6"/>
  <c r="M333" i="6"/>
  <c r="P328" i="6"/>
  <c r="R328" i="6" s="1"/>
  <c r="S378" i="6"/>
  <c r="T378" i="6"/>
  <c r="O378" i="6"/>
  <c r="Q364" i="6"/>
  <c r="M358" i="6"/>
  <c r="U358" i="6"/>
  <c r="R358" i="6"/>
  <c r="O355" i="6"/>
  <c r="Q355" i="6" s="1"/>
  <c r="O433" i="6"/>
  <c r="P432" i="6"/>
  <c r="R432" i="6" s="1"/>
  <c r="O432" i="6"/>
  <c r="Q432" i="6" s="1"/>
  <c r="O412" i="6"/>
  <c r="Q412" i="6" s="1"/>
  <c r="P412" i="6"/>
  <c r="R412" i="6" s="1"/>
  <c r="O276" i="6"/>
  <c r="Q276" i="6" s="1"/>
  <c r="S332" i="6"/>
  <c r="O362" i="6"/>
  <c r="O360" i="6"/>
  <c r="O356" i="6"/>
  <c r="Q356" i="6" s="1"/>
  <c r="P425" i="6"/>
  <c r="R425" i="6" s="1"/>
  <c r="P397" i="6"/>
  <c r="R397" i="6" s="1"/>
  <c r="O420" i="6"/>
  <c r="Q420" i="6" s="1"/>
  <c r="O416" i="6"/>
  <c r="Q416" i="6" s="1"/>
  <c r="P403" i="6"/>
  <c r="R403" i="6" s="1"/>
  <c r="O403" i="6"/>
  <c r="Q403" i="6" s="1"/>
  <c r="P399" i="6"/>
  <c r="O404" i="6"/>
  <c r="Q404" i="6" s="1"/>
  <c r="O400" i="6"/>
  <c r="Q400" i="6" s="1"/>
  <c r="O410" i="6"/>
  <c r="Q410" i="6" s="1"/>
  <c r="O411" i="6"/>
  <c r="Q411" i="6" s="1"/>
  <c r="P410" i="6"/>
  <c r="R410" i="6" s="1"/>
  <c r="P406" i="6"/>
  <c r="P402" i="6"/>
  <c r="R402" i="6" s="1"/>
  <c r="O407" i="6"/>
  <c r="M224" i="6"/>
  <c r="P203" i="6"/>
  <c r="O201" i="6"/>
  <c r="T265" i="6"/>
  <c r="P265" i="6"/>
  <c r="R264" i="6"/>
  <c r="P260" i="6"/>
  <c r="O254" i="6"/>
  <c r="U249" i="6"/>
  <c r="M249" i="6"/>
  <c r="R299" i="6"/>
  <c r="N297" i="6"/>
  <c r="P292" i="6"/>
  <c r="U283" i="6"/>
  <c r="O283" i="6"/>
  <c r="S347" i="6"/>
  <c r="N345" i="6"/>
  <c r="U345" i="6"/>
  <c r="R345" i="6"/>
  <c r="U344" i="6"/>
  <c r="U343" i="6"/>
  <c r="P340" i="6"/>
  <c r="T340" i="6"/>
  <c r="O340" i="6"/>
  <c r="S340" i="6"/>
  <c r="P319" i="6"/>
  <c r="O379" i="6"/>
  <c r="T379" i="6"/>
  <c r="O377" i="6"/>
  <c r="N377" i="6"/>
  <c r="T377" i="6"/>
  <c r="R377" i="6"/>
  <c r="M359" i="6"/>
  <c r="R359" i="6"/>
  <c r="Q359" i="6"/>
  <c r="O359" i="6"/>
  <c r="N359" i="6"/>
  <c r="M352" i="6"/>
  <c r="N352" i="6"/>
  <c r="O350" i="6"/>
  <c r="N350" i="6"/>
  <c r="Q349" i="6"/>
  <c r="N349" i="6"/>
  <c r="M347" i="6"/>
  <c r="Q347" i="6"/>
  <c r="U347" i="6"/>
  <c r="P347" i="6"/>
  <c r="T347" i="6"/>
  <c r="P344" i="6"/>
  <c r="T344" i="6"/>
  <c r="O344" i="6"/>
  <c r="S344" i="6"/>
  <c r="M343" i="6"/>
  <c r="N343" i="6"/>
  <c r="S343" i="6"/>
  <c r="R343" i="6"/>
  <c r="M336" i="6"/>
  <c r="R336" i="6"/>
  <c r="Q336" i="6"/>
  <c r="P326" i="6"/>
  <c r="P325" i="6"/>
  <c r="P320" i="6"/>
  <c r="R320" i="6" s="1"/>
  <c r="O388" i="6"/>
  <c r="R388" i="6"/>
  <c r="N388" i="6"/>
  <c r="S388" i="6"/>
  <c r="R384" i="6"/>
  <c r="P384" i="6"/>
  <c r="O384" i="6"/>
  <c r="N384" i="6"/>
  <c r="U260" i="6"/>
  <c r="P245" i="6"/>
  <c r="R245" i="6" s="1"/>
  <c r="R311" i="6"/>
  <c r="M311" i="6"/>
  <c r="R308" i="6"/>
  <c r="M308" i="6"/>
  <c r="R304" i="6"/>
  <c r="M304" i="6"/>
  <c r="O299" i="6"/>
  <c r="S284" i="6"/>
  <c r="P351" i="6"/>
  <c r="T351" i="6"/>
  <c r="O351" i="6"/>
  <c r="S351" i="6"/>
  <c r="U349" i="6"/>
  <c r="O347" i="6"/>
  <c r="Q344" i="6"/>
  <c r="P343" i="6"/>
  <c r="N340" i="6"/>
  <c r="T336" i="6"/>
  <c r="R376" i="6"/>
  <c r="P376" i="6"/>
  <c r="S376" i="6"/>
  <c r="O376" i="6"/>
  <c r="O373" i="6"/>
  <c r="N373" i="6"/>
  <c r="T373" i="6"/>
  <c r="R373" i="6"/>
  <c r="U359" i="6"/>
  <c r="O357" i="6"/>
  <c r="Q357" i="6" s="1"/>
  <c r="T249" i="6"/>
  <c r="O279" i="6"/>
  <c r="Q279" i="6" s="1"/>
  <c r="R265" i="6"/>
  <c r="N265" i="6"/>
  <c r="R256" i="6"/>
  <c r="T255" i="6"/>
  <c r="R249" i="6"/>
  <c r="M183" i="6"/>
  <c r="M169" i="6"/>
  <c r="T203" i="6"/>
  <c r="T269" i="6"/>
  <c r="U265" i="6"/>
  <c r="Q265" i="6"/>
  <c r="S255" i="6"/>
  <c r="N249" i="6"/>
  <c r="Q311" i="6"/>
  <c r="Q308" i="6"/>
  <c r="T307" i="6"/>
  <c r="Q304" i="6"/>
  <c r="S303" i="6"/>
  <c r="N303" i="6"/>
  <c r="T299" i="6"/>
  <c r="O290" i="6"/>
  <c r="R288" i="6"/>
  <c r="R284" i="6"/>
  <c r="S352" i="6"/>
  <c r="Q351" i="6"/>
  <c r="S350" i="6"/>
  <c r="R349" i="6"/>
  <c r="N347" i="6"/>
  <c r="M345" i="6"/>
  <c r="N344" i="6"/>
  <c r="O343" i="6"/>
  <c r="O342" i="6"/>
  <c r="N342" i="6"/>
  <c r="Q341" i="6"/>
  <c r="N341" i="6"/>
  <c r="U340" i="6"/>
  <c r="M340" i="6"/>
  <c r="M339" i="6"/>
  <c r="R339" i="6"/>
  <c r="P339" i="6"/>
  <c r="O338" i="6"/>
  <c r="N338" i="6"/>
  <c r="P336" i="6"/>
  <c r="P331" i="6"/>
  <c r="R331" i="6" s="1"/>
  <c r="Q328" i="6"/>
  <c r="T384" i="6"/>
  <c r="R380" i="6"/>
  <c r="P380" i="6"/>
  <c r="O380" i="6"/>
  <c r="N380" i="6"/>
  <c r="S377" i="6"/>
  <c r="S369" i="6"/>
  <c r="S359" i="6"/>
  <c r="S348" i="6"/>
  <c r="N348" i="6"/>
  <c r="Q332" i="6"/>
  <c r="O381" i="6"/>
  <c r="N381" i="6"/>
  <c r="T381" i="6"/>
  <c r="O368" i="6"/>
  <c r="N368" i="6"/>
  <c r="M361" i="6"/>
  <c r="R361" i="6"/>
  <c r="Q361" i="6"/>
  <c r="O392" i="6"/>
  <c r="R392" i="6"/>
  <c r="N392" i="6"/>
  <c r="O390" i="6"/>
  <c r="N390" i="6"/>
  <c r="O366" i="6"/>
  <c r="M366" i="6"/>
  <c r="U366" i="6"/>
  <c r="M363" i="6"/>
  <c r="R363" i="6"/>
  <c r="Q363" i="6"/>
  <c r="N361" i="6"/>
  <c r="S371" i="6"/>
  <c r="S367" i="6"/>
  <c r="S364" i="6"/>
  <c r="N364" i="6"/>
  <c r="S362" i="6"/>
  <c r="N362" i="6"/>
  <c r="S360" i="6"/>
  <c r="N360" i="6"/>
  <c r="S358" i="6"/>
  <c r="N358" i="6"/>
  <c r="M393" i="6"/>
  <c r="Q393" i="6"/>
  <c r="U393" i="6"/>
  <c r="M391" i="6"/>
  <c r="Q391" i="6"/>
  <c r="U391" i="6"/>
  <c r="P391" i="6"/>
  <c r="T391" i="6"/>
  <c r="R389" i="6"/>
  <c r="M387" i="6"/>
  <c r="Q387" i="6"/>
  <c r="U387" i="6"/>
  <c r="P387" i="6"/>
  <c r="T387" i="6"/>
  <c r="R385" i="6"/>
  <c r="T383" i="6"/>
  <c r="P365" i="6"/>
  <c r="T365" i="6"/>
  <c r="M365" i="6"/>
  <c r="R365" i="6"/>
  <c r="N365" i="6"/>
  <c r="U365" i="6"/>
  <c r="O365" i="6"/>
  <c r="S365" i="6"/>
  <c r="N393" i="6"/>
  <c r="O389" i="6"/>
  <c r="O387" i="6"/>
  <c r="O385" i="6"/>
  <c r="T382" i="6"/>
  <c r="P393" i="6"/>
  <c r="S391" i="6"/>
  <c r="S389" i="6"/>
  <c r="S387" i="6"/>
  <c r="S385" i="6"/>
  <c r="M374" i="6"/>
  <c r="Q374" i="6"/>
  <c r="U374" i="6"/>
  <c r="R374" i="6"/>
  <c r="P374" i="6"/>
  <c r="P369" i="6"/>
  <c r="T369" i="6"/>
  <c r="M369" i="6"/>
  <c r="R369" i="6"/>
  <c r="O369" i="6"/>
  <c r="N369" i="6"/>
  <c r="U369" i="6"/>
  <c r="Q365" i="6"/>
  <c r="O393" i="6"/>
  <c r="M389" i="6"/>
  <c r="Q389" i="6"/>
  <c r="U389" i="6"/>
  <c r="P389" i="6"/>
  <c r="T389" i="6"/>
  <c r="R387" i="6"/>
  <c r="M385" i="6"/>
  <c r="Q385" i="6"/>
  <c r="U385" i="6"/>
  <c r="P385" i="6"/>
  <c r="T385" i="6"/>
  <c r="M383" i="6"/>
  <c r="Q383" i="6"/>
  <c r="U383" i="6"/>
  <c r="N383" i="6"/>
  <c r="S383" i="6"/>
  <c r="R383" i="6"/>
  <c r="P372" i="6"/>
  <c r="Q372" i="6"/>
  <c r="U372" i="6"/>
  <c r="N372" i="6"/>
  <c r="T372" i="6"/>
  <c r="M372" i="6"/>
  <c r="S372" i="6"/>
  <c r="S393" i="6"/>
  <c r="O391" i="6"/>
  <c r="P383" i="6"/>
  <c r="M382" i="6"/>
  <c r="Q382" i="6"/>
  <c r="U382" i="6"/>
  <c r="R382" i="6"/>
  <c r="P382" i="6"/>
  <c r="M379" i="6"/>
  <c r="Q379" i="6"/>
  <c r="U379" i="6"/>
  <c r="N379" i="6"/>
  <c r="S379" i="6"/>
  <c r="R379" i="6"/>
  <c r="R393" i="6"/>
  <c r="M392" i="6"/>
  <c r="Q392" i="6"/>
  <c r="U392" i="6"/>
  <c r="P392" i="6"/>
  <c r="T392" i="6"/>
  <c r="N391" i="6"/>
  <c r="M390" i="6"/>
  <c r="Q390" i="6"/>
  <c r="U390" i="6"/>
  <c r="P390" i="6"/>
  <c r="T390" i="6"/>
  <c r="N389" i="6"/>
  <c r="M388" i="6"/>
  <c r="Q388" i="6"/>
  <c r="U388" i="6"/>
  <c r="P388" i="6"/>
  <c r="T388" i="6"/>
  <c r="N387" i="6"/>
  <c r="M386" i="6"/>
  <c r="Q386" i="6"/>
  <c r="U386" i="6"/>
  <c r="P386" i="6"/>
  <c r="T386" i="6"/>
  <c r="N385" i="6"/>
  <c r="O383" i="6"/>
  <c r="S382" i="6"/>
  <c r="P379" i="6"/>
  <c r="M378" i="6"/>
  <c r="Q378" i="6"/>
  <c r="U378" i="6"/>
  <c r="R378" i="6"/>
  <c r="P378" i="6"/>
  <c r="M375" i="6"/>
  <c r="Q375" i="6"/>
  <c r="U375" i="6"/>
  <c r="N375" i="6"/>
  <c r="S375" i="6"/>
  <c r="R375" i="6"/>
  <c r="N374" i="6"/>
  <c r="R372" i="6"/>
  <c r="M381" i="6"/>
  <c r="Q381" i="6"/>
  <c r="U381" i="6"/>
  <c r="M377" i="6"/>
  <c r="Q377" i="6"/>
  <c r="U377" i="6"/>
  <c r="M373" i="6"/>
  <c r="Q373" i="6"/>
  <c r="U373" i="6"/>
  <c r="P370" i="6"/>
  <c r="T370" i="6"/>
  <c r="N370" i="6"/>
  <c r="S370" i="6"/>
  <c r="P368" i="6"/>
  <c r="T368" i="6"/>
  <c r="Q368" i="6"/>
  <c r="M384" i="6"/>
  <c r="Q384" i="6"/>
  <c r="U384" i="6"/>
  <c r="P381" i="6"/>
  <c r="M380" i="6"/>
  <c r="Q380" i="6"/>
  <c r="U380" i="6"/>
  <c r="P377" i="6"/>
  <c r="M376" i="6"/>
  <c r="Q376" i="6"/>
  <c r="U376" i="6"/>
  <c r="P373" i="6"/>
  <c r="R370" i="6"/>
  <c r="S368" i="6"/>
  <c r="M368" i="6"/>
  <c r="P366" i="6"/>
  <c r="T366" i="6"/>
  <c r="N366" i="6"/>
  <c r="S366" i="6"/>
  <c r="P371" i="6"/>
  <c r="T371" i="6"/>
  <c r="P367" i="6"/>
  <c r="T367" i="6"/>
  <c r="T364" i="6"/>
  <c r="P364" i="6"/>
  <c r="T363" i="6"/>
  <c r="P363" i="6"/>
  <c r="T362" i="6"/>
  <c r="P362" i="6"/>
  <c r="T361" i="6"/>
  <c r="P361" i="6"/>
  <c r="T360" i="6"/>
  <c r="P360" i="6"/>
  <c r="T359" i="6"/>
  <c r="P359" i="6"/>
  <c r="T358" i="6"/>
  <c r="P358" i="6"/>
  <c r="P357" i="6"/>
  <c r="R357" i="6" s="1"/>
  <c r="P356" i="6"/>
  <c r="R356" i="6" s="1"/>
  <c r="P355" i="6"/>
  <c r="S355" i="6" s="1"/>
  <c r="P261" i="6"/>
  <c r="Q257" i="6"/>
  <c r="M248" i="6"/>
  <c r="N248" i="6"/>
  <c r="P236" i="6"/>
  <c r="R236" i="6" s="1"/>
  <c r="Q175" i="6"/>
  <c r="R270" i="6"/>
  <c r="S263" i="6"/>
  <c r="R248" i="6"/>
  <c r="O236" i="6"/>
  <c r="Q236" i="6" s="1"/>
  <c r="P327" i="6"/>
  <c r="P52" i="6"/>
  <c r="R52" i="6" s="1"/>
  <c r="P187" i="6"/>
  <c r="U175" i="6"/>
  <c r="U169" i="6"/>
  <c r="P159" i="6"/>
  <c r="S159" i="6" s="1"/>
  <c r="P268" i="6"/>
  <c r="S264" i="6"/>
  <c r="M262" i="6"/>
  <c r="R262" i="6"/>
  <c r="U261" i="6"/>
  <c r="N260" i="6"/>
  <c r="T260" i="6"/>
  <c r="T257" i="6"/>
  <c r="M257" i="6"/>
  <c r="M254" i="6"/>
  <c r="Q254" i="6"/>
  <c r="N253" i="6"/>
  <c r="O235" i="6"/>
  <c r="Q235" i="6" s="1"/>
  <c r="O233" i="6"/>
  <c r="M305" i="6"/>
  <c r="Q305" i="6"/>
  <c r="T294" i="6"/>
  <c r="O294" i="6"/>
  <c r="N280" i="6"/>
  <c r="S280" i="6"/>
  <c r="M346" i="6"/>
  <c r="Q346" i="6"/>
  <c r="U346" i="6"/>
  <c r="P346" i="6"/>
  <c r="T346" i="6"/>
  <c r="N346" i="6"/>
  <c r="O346" i="6"/>
  <c r="S346" i="6"/>
  <c r="P330" i="6"/>
  <c r="R330" i="6" s="1"/>
  <c r="O330" i="6"/>
  <c r="Q330" i="6" s="1"/>
  <c r="M334" i="6"/>
  <c r="Q334" i="6"/>
  <c r="U334" i="6"/>
  <c r="P334" i="6"/>
  <c r="T334" i="6"/>
  <c r="N334" i="6"/>
  <c r="O334" i="6"/>
  <c r="S334" i="6"/>
  <c r="M270" i="6"/>
  <c r="S270" i="6"/>
  <c r="S248" i="6"/>
  <c r="P309" i="6"/>
  <c r="M306" i="6"/>
  <c r="S306" i="6"/>
  <c r="O306" i="6"/>
  <c r="P300" i="6"/>
  <c r="T300" i="6"/>
  <c r="M300" i="6"/>
  <c r="Q300" i="6"/>
  <c r="U300" i="6"/>
  <c r="O300" i="6"/>
  <c r="S300" i="6"/>
  <c r="M282" i="6"/>
  <c r="R282" i="6"/>
  <c r="Q282" i="6"/>
  <c r="P337" i="6"/>
  <c r="T337" i="6"/>
  <c r="O337" i="6"/>
  <c r="S337" i="6"/>
  <c r="N337" i="6"/>
  <c r="Q337" i="6"/>
  <c r="M337" i="6"/>
  <c r="U337" i="6"/>
  <c r="R200" i="6"/>
  <c r="N263" i="6"/>
  <c r="P257" i="6"/>
  <c r="O255" i="6"/>
  <c r="U306" i="6"/>
  <c r="M283" i="6"/>
  <c r="R283" i="6"/>
  <c r="N283" i="6"/>
  <c r="S283" i="6"/>
  <c r="Q283" i="6"/>
  <c r="M175" i="6"/>
  <c r="O200" i="6"/>
  <c r="O270" i="6"/>
  <c r="M269" i="6"/>
  <c r="R269" i="6"/>
  <c r="R268" i="6"/>
  <c r="N267" i="6"/>
  <c r="S267" i="6"/>
  <c r="M266" i="6"/>
  <c r="N266" i="6"/>
  <c r="N264" i="6"/>
  <c r="R263" i="6"/>
  <c r="N262" i="6"/>
  <c r="R260" i="6"/>
  <c r="U257" i="6"/>
  <c r="N257" i="6"/>
  <c r="M256" i="6"/>
  <c r="N256" i="6"/>
  <c r="R255" i="6"/>
  <c r="P253" i="6"/>
  <c r="Q249" i="6"/>
  <c r="O248" i="6"/>
  <c r="P240" i="6"/>
  <c r="R240" i="6" s="1"/>
  <c r="R306" i="6"/>
  <c r="P305" i="6"/>
  <c r="R300" i="6"/>
  <c r="T296" i="6"/>
  <c r="P296" i="6"/>
  <c r="R346" i="6"/>
  <c r="T308" i="6"/>
  <c r="P308" i="6"/>
  <c r="O307" i="6"/>
  <c r="T304" i="6"/>
  <c r="P304" i="6"/>
  <c r="S299" i="6"/>
  <c r="N299" i="6"/>
  <c r="Q297" i="6"/>
  <c r="T292" i="6"/>
  <c r="O275" i="6"/>
  <c r="Q275" i="6" s="1"/>
  <c r="O273" i="6"/>
  <c r="Q273" i="6" s="1"/>
  <c r="O352" i="6"/>
  <c r="P349" i="6"/>
  <c r="T349" i="6"/>
  <c r="O349" i="6"/>
  <c r="S349" i="6"/>
  <c r="P341" i="6"/>
  <c r="T341" i="6"/>
  <c r="O341" i="6"/>
  <c r="S341" i="6"/>
  <c r="M338" i="6"/>
  <c r="Q338" i="6"/>
  <c r="U338" i="6"/>
  <c r="P338" i="6"/>
  <c r="T338" i="6"/>
  <c r="P324" i="6"/>
  <c r="R324" i="6" s="1"/>
  <c r="P345" i="6"/>
  <c r="T345" i="6"/>
  <c r="O345" i="6"/>
  <c r="S345" i="6"/>
  <c r="P333" i="6"/>
  <c r="T333" i="6"/>
  <c r="O333" i="6"/>
  <c r="S333" i="6"/>
  <c r="P329" i="6"/>
  <c r="R329" i="6" s="1"/>
  <c r="O329" i="6"/>
  <c r="Q329" i="6" s="1"/>
  <c r="P322" i="6"/>
  <c r="R322" i="6" s="1"/>
  <c r="P317" i="6"/>
  <c r="R317" i="6" s="1"/>
  <c r="P315" i="6"/>
  <c r="R315" i="6" s="1"/>
  <c r="M350" i="6"/>
  <c r="Q350" i="6"/>
  <c r="U350" i="6"/>
  <c r="P350" i="6"/>
  <c r="T350" i="6"/>
  <c r="Q345" i="6"/>
  <c r="M342" i="6"/>
  <c r="Q342" i="6"/>
  <c r="U342" i="6"/>
  <c r="P342" i="6"/>
  <c r="T342" i="6"/>
  <c r="Q333" i="6"/>
  <c r="Q343" i="6"/>
  <c r="U339" i="6"/>
  <c r="Q339" i="6"/>
  <c r="P316" i="6"/>
  <c r="R316" i="6" s="1"/>
  <c r="P314" i="6"/>
  <c r="R314" i="6" s="1"/>
  <c r="O348" i="6"/>
  <c r="S336" i="6"/>
  <c r="O336" i="6"/>
  <c r="R326" i="6"/>
  <c r="O321" i="6"/>
  <c r="T352" i="6"/>
  <c r="P352" i="6"/>
  <c r="O323" i="6"/>
  <c r="O315" i="6"/>
  <c r="Q315" i="6" s="1"/>
  <c r="O327" i="6"/>
  <c r="Q327" i="6" s="1"/>
  <c r="R327" i="6"/>
  <c r="O319" i="6"/>
  <c r="Q319" i="6" s="1"/>
  <c r="R319" i="6"/>
  <c r="U352" i="6"/>
  <c r="Q352" i="6"/>
  <c r="O325" i="6"/>
  <c r="Q325" i="6" s="1"/>
  <c r="R325" i="6"/>
  <c r="P321" i="6"/>
  <c r="R321" i="6" s="1"/>
  <c r="O317" i="6"/>
  <c r="O326" i="6"/>
  <c r="Q326" i="6" s="1"/>
  <c r="O324" i="6"/>
  <c r="Q324" i="6" s="1"/>
  <c r="O322" i="6"/>
  <c r="Q322" i="6" s="1"/>
  <c r="O320" i="6"/>
  <c r="Q320" i="6" s="1"/>
  <c r="O318" i="6"/>
  <c r="Q318" i="6" s="1"/>
  <c r="O316" i="6"/>
  <c r="Q316" i="6" s="1"/>
  <c r="O314" i="6"/>
  <c r="P56" i="6"/>
  <c r="R56" i="6" s="1"/>
  <c r="T163" i="6"/>
  <c r="O42" i="6"/>
  <c r="O65" i="6"/>
  <c r="Q65" i="6" s="1"/>
  <c r="O63" i="6"/>
  <c r="Q63" i="6" s="1"/>
  <c r="P174" i="6"/>
  <c r="U174" i="6"/>
  <c r="P163" i="6"/>
  <c r="N220" i="6"/>
  <c r="U220" i="6"/>
  <c r="U214" i="6"/>
  <c r="O239" i="6"/>
  <c r="P237" i="6"/>
  <c r="R237" i="6" s="1"/>
  <c r="O237" i="6"/>
  <c r="O73" i="6"/>
  <c r="Q73" i="6" s="1"/>
  <c r="P71" i="6"/>
  <c r="R71" i="6" s="1"/>
  <c r="P183" i="6"/>
  <c r="M182" i="6"/>
  <c r="N182" i="6"/>
  <c r="N170" i="6"/>
  <c r="O161" i="6"/>
  <c r="Q161" i="6" s="1"/>
  <c r="N224" i="6"/>
  <c r="P224" i="6"/>
  <c r="N214" i="6"/>
  <c r="U211" i="6"/>
  <c r="O196" i="6"/>
  <c r="Q196" i="6" s="1"/>
  <c r="N259" i="6"/>
  <c r="O259" i="6"/>
  <c r="S259" i="6"/>
  <c r="P232" i="6"/>
  <c r="R232" i="6" s="1"/>
  <c r="M180" i="6"/>
  <c r="Q180" i="6"/>
  <c r="M258" i="6"/>
  <c r="R258" i="6"/>
  <c r="N258" i="6"/>
  <c r="M250" i="6"/>
  <c r="R250" i="6"/>
  <c r="N250" i="6"/>
  <c r="S250" i="6"/>
  <c r="Q250" i="6"/>
  <c r="R241" i="6"/>
  <c r="N293" i="6"/>
  <c r="T293" i="6"/>
  <c r="O293" i="6"/>
  <c r="R293" i="6"/>
  <c r="P293" i="6"/>
  <c r="O71" i="6"/>
  <c r="U187" i="6"/>
  <c r="Q183" i="6"/>
  <c r="U224" i="6"/>
  <c r="M214" i="6"/>
  <c r="N211" i="6"/>
  <c r="P208" i="6"/>
  <c r="N201" i="6"/>
  <c r="O194" i="6"/>
  <c r="Q194" i="6" s="1"/>
  <c r="O193" i="6"/>
  <c r="Q193" i="6" s="1"/>
  <c r="N268" i="6"/>
  <c r="T268" i="6"/>
  <c r="M264" i="6"/>
  <c r="Q264" i="6"/>
  <c r="U264" i="6"/>
  <c r="P264" i="6"/>
  <c r="T264" i="6"/>
  <c r="M261" i="6"/>
  <c r="R261" i="6"/>
  <c r="N261" i="6"/>
  <c r="T261" i="6"/>
  <c r="Q261" i="6"/>
  <c r="U250" i="6"/>
  <c r="O309" i="6"/>
  <c r="S309" i="6"/>
  <c r="M309" i="6"/>
  <c r="R309" i="6"/>
  <c r="N309" i="6"/>
  <c r="T309" i="6"/>
  <c r="Q309" i="6"/>
  <c r="O301" i="6"/>
  <c r="S301" i="6"/>
  <c r="P301" i="6"/>
  <c r="T301" i="6"/>
  <c r="N301" i="6"/>
  <c r="Q301" i="6"/>
  <c r="M301" i="6"/>
  <c r="U301" i="6"/>
  <c r="T256" i="6"/>
  <c r="P256" i="6"/>
  <c r="T248" i="6"/>
  <c r="P248" i="6"/>
  <c r="P233" i="6"/>
  <c r="R233" i="6" s="1"/>
  <c r="T310" i="6"/>
  <c r="P310" i="6"/>
  <c r="R307" i="6"/>
  <c r="P306" i="6"/>
  <c r="T306" i="6"/>
  <c r="R305" i="6"/>
  <c r="P302" i="6"/>
  <c r="T302" i="6"/>
  <c r="M302" i="6"/>
  <c r="Q302" i="6"/>
  <c r="U302" i="6"/>
  <c r="O297" i="6"/>
  <c r="S297" i="6"/>
  <c r="P297" i="6"/>
  <c r="T297" i="6"/>
  <c r="M307" i="6"/>
  <c r="Q307" i="6"/>
  <c r="U307" i="6"/>
  <c r="O305" i="6"/>
  <c r="S305" i="6"/>
  <c r="N289" i="6"/>
  <c r="Q289" i="6"/>
  <c r="S289" i="6"/>
  <c r="Q270" i="6"/>
  <c r="S269" i="6"/>
  <c r="O269" i="6"/>
  <c r="T266" i="6"/>
  <c r="S260" i="6"/>
  <c r="O260" i="6"/>
  <c r="U256" i="6"/>
  <c r="Q256" i="6"/>
  <c r="T253" i="6"/>
  <c r="M253" i="6"/>
  <c r="U248" i="6"/>
  <c r="Q248" i="6"/>
  <c r="O240" i="6"/>
  <c r="S311" i="6"/>
  <c r="O311" i="6"/>
  <c r="U310" i="6"/>
  <c r="Q310" i="6"/>
  <c r="S307" i="6"/>
  <c r="N307" i="6"/>
  <c r="Q306" i="6"/>
  <c r="T305" i="6"/>
  <c r="N305" i="6"/>
  <c r="S302" i="6"/>
  <c r="P298" i="6"/>
  <c r="T298" i="6"/>
  <c r="M298" i="6"/>
  <c r="Q298" i="6"/>
  <c r="U298" i="6"/>
  <c r="U297" i="6"/>
  <c r="M297" i="6"/>
  <c r="R294" i="6"/>
  <c r="N294" i="6"/>
  <c r="S294" i="6"/>
  <c r="P294" i="6"/>
  <c r="R290" i="6"/>
  <c r="N290" i="6"/>
  <c r="S290" i="6"/>
  <c r="P290" i="6"/>
  <c r="M287" i="6"/>
  <c r="R287" i="6"/>
  <c r="N287" i="6"/>
  <c r="S287" i="6"/>
  <c r="Q287" i="6"/>
  <c r="O286" i="6"/>
  <c r="M286" i="6"/>
  <c r="Q286" i="6"/>
  <c r="U286" i="6"/>
  <c r="O296" i="6"/>
  <c r="O292" i="6"/>
  <c r="N284" i="6"/>
  <c r="U281" i="6"/>
  <c r="N281" i="6"/>
  <c r="R280" i="6"/>
  <c r="O278" i="6"/>
  <c r="Q278" i="6" s="1"/>
  <c r="U303" i="6"/>
  <c r="Q303" i="6"/>
  <c r="U299" i="6"/>
  <c r="Q299" i="6"/>
  <c r="U296" i="6"/>
  <c r="U284" i="6"/>
  <c r="M284" i="6"/>
  <c r="S281" i="6"/>
  <c r="M280" i="6"/>
  <c r="M295" i="6"/>
  <c r="Q295" i="6"/>
  <c r="U295" i="6"/>
  <c r="M291" i="6"/>
  <c r="Q291" i="6"/>
  <c r="U291" i="6"/>
  <c r="P285" i="6"/>
  <c r="T285" i="6"/>
  <c r="M285" i="6"/>
  <c r="R285" i="6"/>
  <c r="P274" i="6"/>
  <c r="R274" i="6" s="1"/>
  <c r="R296" i="6"/>
  <c r="P295" i="6"/>
  <c r="M294" i="6"/>
  <c r="Q294" i="6"/>
  <c r="U294" i="6"/>
  <c r="S293" i="6"/>
  <c r="R292" i="6"/>
  <c r="P291" i="6"/>
  <c r="M290" i="6"/>
  <c r="Q290" i="6"/>
  <c r="U290" i="6"/>
  <c r="U289" i="6"/>
  <c r="P288" i="6"/>
  <c r="T288" i="6"/>
  <c r="Q288" i="6"/>
  <c r="S285" i="6"/>
  <c r="U282" i="6"/>
  <c r="P281" i="6"/>
  <c r="T281" i="6"/>
  <c r="M281" i="6"/>
  <c r="R281" i="6"/>
  <c r="U280" i="6"/>
  <c r="P278" i="6"/>
  <c r="R278" i="6" s="1"/>
  <c r="M296" i="6"/>
  <c r="Q296" i="6"/>
  <c r="S295" i="6"/>
  <c r="N295" i="6"/>
  <c r="M292" i="6"/>
  <c r="Q292" i="6"/>
  <c r="U292" i="6"/>
  <c r="S291" i="6"/>
  <c r="N291" i="6"/>
  <c r="P289" i="6"/>
  <c r="T289" i="6"/>
  <c r="M289" i="6"/>
  <c r="R289" i="6"/>
  <c r="O285" i="6"/>
  <c r="P282" i="6"/>
  <c r="T282" i="6"/>
  <c r="N282" i="6"/>
  <c r="S282" i="6"/>
  <c r="P280" i="6"/>
  <c r="T280" i="6"/>
  <c r="Q280" i="6"/>
  <c r="Q285" i="6"/>
  <c r="P277" i="6"/>
  <c r="R277" i="6" s="1"/>
  <c r="S296" i="6"/>
  <c r="N296" i="6"/>
  <c r="R295" i="6"/>
  <c r="M293" i="6"/>
  <c r="Q293" i="6"/>
  <c r="U293" i="6"/>
  <c r="S292" i="6"/>
  <c r="N292" i="6"/>
  <c r="R291" i="6"/>
  <c r="O289" i="6"/>
  <c r="P286" i="6"/>
  <c r="T286" i="6"/>
  <c r="N286" i="6"/>
  <c r="S286" i="6"/>
  <c r="U285" i="6"/>
  <c r="N285" i="6"/>
  <c r="P284" i="6"/>
  <c r="T284" i="6"/>
  <c r="Q284" i="6"/>
  <c r="O282" i="6"/>
  <c r="O280" i="6"/>
  <c r="O277" i="6"/>
  <c r="Q277" i="6" s="1"/>
  <c r="O274" i="6"/>
  <c r="P287" i="6"/>
  <c r="T287" i="6"/>
  <c r="P283" i="6"/>
  <c r="T283" i="6"/>
  <c r="P279" i="6"/>
  <c r="R279" i="6" s="1"/>
  <c r="P275" i="6"/>
  <c r="R275" i="6" s="1"/>
  <c r="P276" i="6"/>
  <c r="R276" i="6" s="1"/>
  <c r="P273" i="6"/>
  <c r="R273" i="6" s="1"/>
  <c r="P176" i="6"/>
  <c r="O172" i="6"/>
  <c r="U167" i="6"/>
  <c r="O165" i="6"/>
  <c r="U229" i="6"/>
  <c r="M229" i="6"/>
  <c r="N226" i="6"/>
  <c r="Q226" i="6"/>
  <c r="M222" i="6"/>
  <c r="M221" i="6"/>
  <c r="N216" i="6"/>
  <c r="M216" i="6"/>
  <c r="Q215" i="6"/>
  <c r="R215" i="6"/>
  <c r="N210" i="6"/>
  <c r="O197" i="6"/>
  <c r="Q197" i="6" s="1"/>
  <c r="N228" i="6"/>
  <c r="M228" i="6"/>
  <c r="U228" i="6"/>
  <c r="O206" i="6"/>
  <c r="N206" i="6"/>
  <c r="P66" i="6"/>
  <c r="R66" i="6" s="1"/>
  <c r="R184" i="6"/>
  <c r="Q179" i="6"/>
  <c r="Q177" i="6"/>
  <c r="O163" i="6"/>
  <c r="O150" i="6"/>
  <c r="Q150" i="6" s="1"/>
  <c r="Q229" i="6"/>
  <c r="Q228" i="6"/>
  <c r="P226" i="6"/>
  <c r="U223" i="6"/>
  <c r="N215" i="6"/>
  <c r="Q214" i="6"/>
  <c r="S201" i="6"/>
  <c r="O192" i="6"/>
  <c r="Q192" i="6" s="1"/>
  <c r="O191" i="6"/>
  <c r="Q191" i="6" s="1"/>
  <c r="R229" i="6"/>
  <c r="R228" i="6"/>
  <c r="N222" i="6"/>
  <c r="R222" i="6"/>
  <c r="M213" i="6"/>
  <c r="O70" i="6"/>
  <c r="Q70" i="6" s="1"/>
  <c r="P184" i="6"/>
  <c r="T183" i="6"/>
  <c r="N183" i="6"/>
  <c r="U182" i="6"/>
  <c r="P179" i="6"/>
  <c r="N177" i="6"/>
  <c r="P175" i="6"/>
  <c r="S173" i="6"/>
  <c r="T165" i="6"/>
  <c r="N163" i="6"/>
  <c r="P157" i="6"/>
  <c r="P155" i="6"/>
  <c r="R155" i="6" s="1"/>
  <c r="P228" i="6"/>
  <c r="M226" i="6"/>
  <c r="P223" i="6"/>
  <c r="Q222" i="6"/>
  <c r="M215" i="6"/>
  <c r="R214" i="6"/>
  <c r="R210" i="6"/>
  <c r="P201" i="6"/>
  <c r="O198" i="6"/>
  <c r="Q198" i="6" s="1"/>
  <c r="O268" i="6"/>
  <c r="S268" i="6"/>
  <c r="M268" i="6"/>
  <c r="Q268" i="6"/>
  <c r="U268" i="6"/>
  <c r="U263" i="6"/>
  <c r="Q263" i="6"/>
  <c r="M263" i="6"/>
  <c r="T262" i="6"/>
  <c r="P262" i="6"/>
  <c r="S261" i="6"/>
  <c r="O261" i="6"/>
  <c r="U259" i="6"/>
  <c r="Q259" i="6"/>
  <c r="M259" i="6"/>
  <c r="T258" i="6"/>
  <c r="P258" i="6"/>
  <c r="O257" i="6"/>
  <c r="S257" i="6"/>
  <c r="P255" i="6"/>
  <c r="S254" i="6"/>
  <c r="N254" i="6"/>
  <c r="Q253" i="6"/>
  <c r="R251" i="6"/>
  <c r="P250" i="6"/>
  <c r="T250" i="6"/>
  <c r="T270" i="6"/>
  <c r="P270" i="6"/>
  <c r="T267" i="6"/>
  <c r="P267" i="6"/>
  <c r="S266" i="6"/>
  <c r="O266" i="6"/>
  <c r="T263" i="6"/>
  <c r="P263" i="6"/>
  <c r="S262" i="6"/>
  <c r="O262" i="6"/>
  <c r="T259" i="6"/>
  <c r="P259" i="6"/>
  <c r="S258" i="6"/>
  <c r="O258" i="6"/>
  <c r="M255" i="6"/>
  <c r="Q255" i="6"/>
  <c r="U255" i="6"/>
  <c r="R254" i="6"/>
  <c r="O253" i="6"/>
  <c r="S253" i="6"/>
  <c r="P251" i="6"/>
  <c r="P242" i="6"/>
  <c r="R242" i="6" s="1"/>
  <c r="O242" i="6"/>
  <c r="Q242" i="6" s="1"/>
  <c r="P234" i="6"/>
  <c r="R234" i="6" s="1"/>
  <c r="O234" i="6"/>
  <c r="Q234" i="6" s="1"/>
  <c r="M251" i="6"/>
  <c r="Q251" i="6"/>
  <c r="U251" i="6"/>
  <c r="P247" i="6"/>
  <c r="R247" i="6" s="1"/>
  <c r="U266" i="6"/>
  <c r="Q266" i="6"/>
  <c r="U262" i="6"/>
  <c r="Q262" i="6"/>
  <c r="U258" i="6"/>
  <c r="Q258" i="6"/>
  <c r="P254" i="6"/>
  <c r="T254" i="6"/>
  <c r="S251" i="6"/>
  <c r="N251" i="6"/>
  <c r="O247" i="6"/>
  <c r="Q247" i="6" s="1"/>
  <c r="P246" i="6"/>
  <c r="R246" i="6" s="1"/>
  <c r="O246" i="6"/>
  <c r="P238" i="6"/>
  <c r="R238" i="6" s="1"/>
  <c r="O238" i="6"/>
  <c r="Q238" i="6" s="1"/>
  <c r="P243" i="6"/>
  <c r="R243" i="6" s="1"/>
  <c r="P239" i="6"/>
  <c r="R239" i="6" s="1"/>
  <c r="P235" i="6"/>
  <c r="R235" i="6" s="1"/>
  <c r="O232" i="6"/>
  <c r="S249" i="6"/>
  <c r="O249" i="6"/>
  <c r="O245" i="6"/>
  <c r="Q245" i="6" s="1"/>
  <c r="O241" i="6"/>
  <c r="S241" i="6" s="1"/>
  <c r="R187" i="6"/>
  <c r="M187" i="6"/>
  <c r="N185" i="6"/>
  <c r="R180" i="6"/>
  <c r="R179" i="6"/>
  <c r="M179" i="6"/>
  <c r="U177" i="6"/>
  <c r="R176" i="6"/>
  <c r="T175" i="6"/>
  <c r="N175" i="6"/>
  <c r="M174" i="6"/>
  <c r="U173" i="6"/>
  <c r="M173" i="6"/>
  <c r="O169" i="6"/>
  <c r="P165" i="6"/>
  <c r="O156" i="6"/>
  <c r="Q156" i="6" s="1"/>
  <c r="N229" i="6"/>
  <c r="Q219" i="6"/>
  <c r="N219" i="6"/>
  <c r="R219" i="6"/>
  <c r="M219" i="6"/>
  <c r="M217" i="6"/>
  <c r="N204" i="6"/>
  <c r="T204" i="6"/>
  <c r="O204" i="6"/>
  <c r="R204" i="6"/>
  <c r="P193" i="6"/>
  <c r="R193" i="6" s="1"/>
  <c r="U225" i="6"/>
  <c r="N218" i="6"/>
  <c r="Q218" i="6"/>
  <c r="M218" i="6"/>
  <c r="U218" i="6"/>
  <c r="P199" i="6"/>
  <c r="R199" i="6" s="1"/>
  <c r="O66" i="6"/>
  <c r="Q66" i="6" s="1"/>
  <c r="U185" i="6"/>
  <c r="P180" i="6"/>
  <c r="R174" i="6"/>
  <c r="Q173" i="6"/>
  <c r="S165" i="6"/>
  <c r="N165" i="6"/>
  <c r="O157" i="6"/>
  <c r="U212" i="6"/>
  <c r="M212" i="6"/>
  <c r="R205" i="6"/>
  <c r="N205" i="6"/>
  <c r="S205" i="6"/>
  <c r="P205" i="6"/>
  <c r="P197" i="6"/>
  <c r="R197" i="6" s="1"/>
  <c r="P63" i="6"/>
  <c r="R63" i="6" s="1"/>
  <c r="T187" i="6"/>
  <c r="N187" i="6"/>
  <c r="Q185" i="6"/>
  <c r="U180" i="6"/>
  <c r="T179" i="6"/>
  <c r="N179" i="6"/>
  <c r="R169" i="6"/>
  <c r="R165" i="6"/>
  <c r="U227" i="6"/>
  <c r="P227" i="6"/>
  <c r="N208" i="6"/>
  <c r="T208" i="6"/>
  <c r="O208" i="6"/>
  <c r="U208" i="6"/>
  <c r="R208" i="6"/>
  <c r="P195" i="6"/>
  <c r="R211" i="6"/>
  <c r="Q210" i="6"/>
  <c r="S200" i="6"/>
  <c r="N200" i="6"/>
  <c r="R226" i="6"/>
  <c r="R224" i="6"/>
  <c r="M220" i="6"/>
  <c r="U216" i="6"/>
  <c r="M211" i="6"/>
  <c r="U210" i="6"/>
  <c r="R201" i="6"/>
  <c r="P200" i="6"/>
  <c r="P198" i="6"/>
  <c r="R198" i="6" s="1"/>
  <c r="P196" i="6"/>
  <c r="R196" i="6" s="1"/>
  <c r="P194" i="6"/>
  <c r="R194" i="6" s="1"/>
  <c r="P192" i="6"/>
  <c r="R192" i="6" s="1"/>
  <c r="P191" i="6"/>
  <c r="O227" i="6"/>
  <c r="S227" i="6"/>
  <c r="P225" i="6"/>
  <c r="R221" i="6"/>
  <c r="R217" i="6"/>
  <c r="R213" i="6"/>
  <c r="P209" i="6"/>
  <c r="T209" i="6"/>
  <c r="O209" i="6"/>
  <c r="S209" i="6"/>
  <c r="M207" i="6"/>
  <c r="Q207" i="6"/>
  <c r="U207" i="6"/>
  <c r="N207" i="6"/>
  <c r="S207" i="6"/>
  <c r="R207" i="6"/>
  <c r="M202" i="6"/>
  <c r="Q202" i="6"/>
  <c r="U202" i="6"/>
  <c r="R202" i="6"/>
  <c r="P202" i="6"/>
  <c r="N227" i="6"/>
  <c r="N225" i="6"/>
  <c r="T223" i="6"/>
  <c r="Q221" i="6"/>
  <c r="R220" i="6"/>
  <c r="Q217" i="6"/>
  <c r="R216" i="6"/>
  <c r="P212" i="6"/>
  <c r="T212" i="6"/>
  <c r="O212" i="6"/>
  <c r="S212" i="6"/>
  <c r="Q209" i="6"/>
  <c r="T206" i="6"/>
  <c r="T229" i="6"/>
  <c r="T228" i="6"/>
  <c r="Q227" i="6"/>
  <c r="T226" i="6"/>
  <c r="Q225" i="6"/>
  <c r="T224" i="6"/>
  <c r="Q223" i="6"/>
  <c r="P222" i="6"/>
  <c r="T222" i="6"/>
  <c r="O222" i="6"/>
  <c r="S222" i="6"/>
  <c r="U221" i="6"/>
  <c r="P218" i="6"/>
  <c r="T218" i="6"/>
  <c r="O218" i="6"/>
  <c r="S218" i="6"/>
  <c r="U217" i="6"/>
  <c r="P214" i="6"/>
  <c r="T214" i="6"/>
  <c r="O214" i="6"/>
  <c r="S214" i="6"/>
  <c r="U213" i="6"/>
  <c r="N212" i="6"/>
  <c r="P210" i="6"/>
  <c r="T210" i="6"/>
  <c r="O210" i="6"/>
  <c r="S210" i="6"/>
  <c r="U209" i="6"/>
  <c r="M209" i="6"/>
  <c r="M203" i="6"/>
  <c r="Q203" i="6"/>
  <c r="U203" i="6"/>
  <c r="N203" i="6"/>
  <c r="S203" i="6"/>
  <c r="R203" i="6"/>
  <c r="N202" i="6"/>
  <c r="O225" i="6"/>
  <c r="S225" i="6"/>
  <c r="O223" i="6"/>
  <c r="S223" i="6"/>
  <c r="P221" i="6"/>
  <c r="T221" i="6"/>
  <c r="O221" i="6"/>
  <c r="S221" i="6"/>
  <c r="P217" i="6"/>
  <c r="T217" i="6"/>
  <c r="O217" i="6"/>
  <c r="S217" i="6"/>
  <c r="P213" i="6"/>
  <c r="T213" i="6"/>
  <c r="O213" i="6"/>
  <c r="S213" i="6"/>
  <c r="T227" i="6"/>
  <c r="T225" i="6"/>
  <c r="N223" i="6"/>
  <c r="P220" i="6"/>
  <c r="T220" i="6"/>
  <c r="O220" i="6"/>
  <c r="S220" i="6"/>
  <c r="P216" i="6"/>
  <c r="T216" i="6"/>
  <c r="O216" i="6"/>
  <c r="S216" i="6"/>
  <c r="Q213" i="6"/>
  <c r="R212" i="6"/>
  <c r="P207" i="6"/>
  <c r="M206" i="6"/>
  <c r="Q206" i="6"/>
  <c r="U206" i="6"/>
  <c r="R206" i="6"/>
  <c r="P206" i="6"/>
  <c r="S202" i="6"/>
  <c r="O229" i="6"/>
  <c r="S229" i="6"/>
  <c r="O228" i="6"/>
  <c r="S228" i="6"/>
  <c r="R227" i="6"/>
  <c r="M227" i="6"/>
  <c r="O226" i="6"/>
  <c r="S226" i="6"/>
  <c r="R225" i="6"/>
  <c r="M225" i="6"/>
  <c r="O224" i="6"/>
  <c r="S224" i="6"/>
  <c r="R223" i="6"/>
  <c r="M223" i="6"/>
  <c r="N221" i="6"/>
  <c r="Q220" i="6"/>
  <c r="P219" i="6"/>
  <c r="T219" i="6"/>
  <c r="O219" i="6"/>
  <c r="S219" i="6"/>
  <c r="N217" i="6"/>
  <c r="Q216" i="6"/>
  <c r="P215" i="6"/>
  <c r="T215" i="6"/>
  <c r="O215" i="6"/>
  <c r="S215" i="6"/>
  <c r="N213" i="6"/>
  <c r="Q212" i="6"/>
  <c r="P211" i="6"/>
  <c r="T211" i="6"/>
  <c r="O211" i="6"/>
  <c r="S211" i="6"/>
  <c r="N209" i="6"/>
  <c r="O207" i="6"/>
  <c r="S206" i="6"/>
  <c r="O202" i="6"/>
  <c r="S208" i="6"/>
  <c r="M205" i="6"/>
  <c r="Q205" i="6"/>
  <c r="U205" i="6"/>
  <c r="S204" i="6"/>
  <c r="M201" i="6"/>
  <c r="Q201" i="6"/>
  <c r="U201" i="6"/>
  <c r="M208" i="6"/>
  <c r="Q208" i="6"/>
  <c r="M204" i="6"/>
  <c r="Q204" i="6"/>
  <c r="U204" i="6"/>
  <c r="U200" i="6"/>
  <c r="Q200" i="6"/>
  <c r="P160" i="6"/>
  <c r="P67" i="6"/>
  <c r="R67" i="6" s="1"/>
  <c r="O67" i="6"/>
  <c r="Q67" i="6" s="1"/>
  <c r="P62" i="6"/>
  <c r="R62" i="6" s="1"/>
  <c r="O62" i="6"/>
  <c r="R186" i="6"/>
  <c r="Q178" i="6"/>
  <c r="N178" i="6"/>
  <c r="U178" i="6"/>
  <c r="P178" i="6"/>
  <c r="M178" i="6"/>
  <c r="T178" i="6"/>
  <c r="P74" i="6"/>
  <c r="O60" i="6"/>
  <c r="Q60" i="6" s="1"/>
  <c r="P60" i="6"/>
  <c r="R60" i="6" s="1"/>
  <c r="P54" i="6"/>
  <c r="R54" i="6" s="1"/>
  <c r="M188" i="6"/>
  <c r="N188" i="6"/>
  <c r="T188" i="6"/>
  <c r="P188" i="6"/>
  <c r="U188" i="6"/>
  <c r="R188" i="6"/>
  <c r="P153" i="6"/>
  <c r="R153" i="6" s="1"/>
  <c r="O153" i="6"/>
  <c r="Q153" i="6" s="1"/>
  <c r="P46" i="6"/>
  <c r="R46" i="6" s="1"/>
  <c r="Q186" i="6"/>
  <c r="N186" i="6"/>
  <c r="U186" i="6"/>
  <c r="P186" i="6"/>
  <c r="M186" i="6"/>
  <c r="T186" i="6"/>
  <c r="M181" i="6"/>
  <c r="R181" i="6"/>
  <c r="N181" i="6"/>
  <c r="U181" i="6"/>
  <c r="P181" i="6"/>
  <c r="T181" i="6"/>
  <c r="N37" i="6"/>
  <c r="P185" i="6"/>
  <c r="N184" i="6"/>
  <c r="T184" i="6"/>
  <c r="P182" i="6"/>
  <c r="P177" i="6"/>
  <c r="Q176" i="6"/>
  <c r="Q172" i="6"/>
  <c r="O171" i="6"/>
  <c r="O170" i="6"/>
  <c r="M170" i="6"/>
  <c r="S170" i="6"/>
  <c r="N166" i="6"/>
  <c r="T166" i="6"/>
  <c r="O166" i="6"/>
  <c r="S166" i="6"/>
  <c r="P164" i="6"/>
  <c r="R164" i="6"/>
  <c r="O151" i="6"/>
  <c r="Q151" i="6" s="1"/>
  <c r="P57" i="6"/>
  <c r="T185" i="6"/>
  <c r="U184" i="6"/>
  <c r="M184" i="6"/>
  <c r="T182" i="6"/>
  <c r="N180" i="6"/>
  <c r="T180" i="6"/>
  <c r="T177" i="6"/>
  <c r="U176" i="6"/>
  <c r="N174" i="6"/>
  <c r="T174" i="6"/>
  <c r="Q174" i="6"/>
  <c r="P173" i="6"/>
  <c r="T173" i="6"/>
  <c r="N173" i="6"/>
  <c r="R173" i="6"/>
  <c r="U172" i="6"/>
  <c r="R170" i="6"/>
  <c r="P70" i="6"/>
  <c r="R70" i="6" s="1"/>
  <c r="M185" i="6"/>
  <c r="R185" i="6"/>
  <c r="Q182" i="6"/>
  <c r="M177" i="6"/>
  <c r="R177" i="6"/>
  <c r="N176" i="6"/>
  <c r="T176" i="6"/>
  <c r="O168" i="6"/>
  <c r="Q168" i="6"/>
  <c r="S169" i="6"/>
  <c r="N169" i="6"/>
  <c r="R157" i="6"/>
  <c r="P156" i="6"/>
  <c r="O154" i="6"/>
  <c r="Q169" i="6"/>
  <c r="P161" i="6"/>
  <c r="R161" i="6" s="1"/>
  <c r="P150" i="6"/>
  <c r="R150" i="6" s="1"/>
  <c r="P171" i="6"/>
  <c r="T171" i="6"/>
  <c r="P167" i="6"/>
  <c r="T167" i="6"/>
  <c r="P158" i="6"/>
  <c r="R158" i="6" s="1"/>
  <c r="P152" i="6"/>
  <c r="R152" i="6" s="1"/>
  <c r="P172" i="6"/>
  <c r="T172" i="6"/>
  <c r="S171" i="6"/>
  <c r="N171" i="6"/>
  <c r="P168" i="6"/>
  <c r="T168" i="6"/>
  <c r="S167" i="6"/>
  <c r="N167" i="6"/>
  <c r="M164" i="6"/>
  <c r="Q164" i="6"/>
  <c r="U164" i="6"/>
  <c r="N164" i="6"/>
  <c r="S164" i="6"/>
  <c r="P162" i="6"/>
  <c r="R162" i="6" s="1"/>
  <c r="O160" i="6"/>
  <c r="Q160" i="6" s="1"/>
  <c r="O158" i="6"/>
  <c r="Q158" i="6" s="1"/>
  <c r="S188" i="6"/>
  <c r="O188" i="6"/>
  <c r="S187" i="6"/>
  <c r="O187" i="6"/>
  <c r="S186" i="6"/>
  <c r="O186" i="6"/>
  <c r="S185" i="6"/>
  <c r="O185" i="6"/>
  <c r="S184" i="6"/>
  <c r="O184" i="6"/>
  <c r="S183" i="6"/>
  <c r="O183" i="6"/>
  <c r="S182" i="6"/>
  <c r="O182" i="6"/>
  <c r="S181" i="6"/>
  <c r="O181" i="6"/>
  <c r="S180" i="6"/>
  <c r="O180" i="6"/>
  <c r="S179" i="6"/>
  <c r="O179" i="6"/>
  <c r="S178" i="6"/>
  <c r="O178" i="6"/>
  <c r="S177" i="6"/>
  <c r="O177" i="6"/>
  <c r="S176" i="6"/>
  <c r="O176" i="6"/>
  <c r="S175" i="6"/>
  <c r="O175" i="6"/>
  <c r="S174" i="6"/>
  <c r="O174" i="6"/>
  <c r="S172" i="6"/>
  <c r="N172" i="6"/>
  <c r="R171" i="6"/>
  <c r="M171" i="6"/>
  <c r="Q170" i="6"/>
  <c r="P169" i="6"/>
  <c r="T169" i="6"/>
  <c r="S168" i="6"/>
  <c r="N168" i="6"/>
  <c r="R167" i="6"/>
  <c r="M167" i="6"/>
  <c r="M166" i="6"/>
  <c r="Q166" i="6"/>
  <c r="U166" i="6"/>
  <c r="P166" i="6"/>
  <c r="O164" i="6"/>
  <c r="S163" i="6"/>
  <c r="O162" i="6"/>
  <c r="Q159" i="6"/>
  <c r="R156" i="6"/>
  <c r="O155" i="6"/>
  <c r="Q155" i="6" s="1"/>
  <c r="R172" i="6"/>
  <c r="M172" i="6"/>
  <c r="Q171" i="6"/>
  <c r="P170" i="6"/>
  <c r="T170" i="6"/>
  <c r="R168" i="6"/>
  <c r="M168" i="6"/>
  <c r="Q167" i="6"/>
  <c r="T164" i="6"/>
  <c r="M163" i="6"/>
  <c r="Q163" i="6"/>
  <c r="U163" i="6"/>
  <c r="R163" i="6"/>
  <c r="R160" i="6"/>
  <c r="P154" i="6"/>
  <c r="R154" i="6" s="1"/>
  <c r="O152" i="6"/>
  <c r="M165" i="6"/>
  <c r="Q165" i="6"/>
  <c r="U165" i="6"/>
  <c r="P151" i="6"/>
  <c r="R151" i="6" s="1"/>
  <c r="P73" i="6"/>
  <c r="R73" i="6" s="1"/>
  <c r="O69" i="6"/>
  <c r="O68" i="6"/>
  <c r="Q68" i="6" s="1"/>
  <c r="P68" i="6"/>
  <c r="R68" i="6" s="1"/>
  <c r="O72" i="6"/>
  <c r="Q72" i="6" s="1"/>
  <c r="P72" i="6"/>
  <c r="R72" i="6" s="1"/>
  <c r="P61" i="6"/>
  <c r="R61" i="6" s="1"/>
  <c r="P65" i="6"/>
  <c r="O61" i="6"/>
  <c r="T42" i="6"/>
  <c r="P69" i="6"/>
  <c r="Q69" i="6"/>
  <c r="O64" i="6"/>
  <c r="P64" i="6"/>
  <c r="R64" i="6" s="1"/>
  <c r="P55" i="6"/>
  <c r="R55" i="6" s="1"/>
  <c r="O59" i="6"/>
  <c r="Q59" i="6" s="1"/>
  <c r="O51" i="6"/>
  <c r="O47" i="6"/>
  <c r="O57" i="6"/>
  <c r="Q57" i="6" s="1"/>
  <c r="O49" i="6"/>
  <c r="O53" i="6"/>
  <c r="P59" i="6"/>
  <c r="R59" i="6" s="1"/>
  <c r="O55" i="6"/>
  <c r="Q55" i="6" s="1"/>
  <c r="P51" i="6"/>
  <c r="R51" i="6" s="1"/>
  <c r="O58" i="6"/>
  <c r="Q58" i="6" s="1"/>
  <c r="O56" i="6"/>
  <c r="Q56" i="6" s="1"/>
  <c r="O54" i="6"/>
  <c r="O52" i="6"/>
  <c r="Q52" i="6" s="1"/>
  <c r="O50" i="6"/>
  <c r="Q50" i="6" s="1"/>
  <c r="O48" i="6"/>
  <c r="Q48" i="6" s="1"/>
  <c r="O46" i="6"/>
  <c r="Q46" i="6" s="1"/>
  <c r="P29" i="6"/>
  <c r="R29" i="6" s="1"/>
  <c r="O17" i="6"/>
  <c r="P42" i="6"/>
  <c r="Q35" i="6"/>
  <c r="P17" i="6"/>
  <c r="R17" i="6" s="1"/>
  <c r="P34" i="6"/>
  <c r="R34" i="6" s="1"/>
  <c r="T37" i="6"/>
  <c r="S37" i="6"/>
  <c r="O33" i="6"/>
  <c r="R42" i="6"/>
  <c r="O25" i="6"/>
  <c r="Q25" i="6" s="1"/>
  <c r="O34" i="6"/>
  <c r="P25" i="6"/>
  <c r="R25" i="6" s="1"/>
  <c r="R40" i="6"/>
  <c r="N38" i="6"/>
  <c r="U38" i="6"/>
  <c r="M35" i="6"/>
  <c r="U35" i="6"/>
  <c r="N35" i="6"/>
  <c r="M41" i="6"/>
  <c r="P41" i="6"/>
  <c r="R41" i="6"/>
  <c r="N41" i="6"/>
  <c r="U43" i="6"/>
  <c r="T41" i="6"/>
  <c r="M37" i="6"/>
  <c r="P37" i="6"/>
  <c r="R37" i="6"/>
  <c r="R35" i="6"/>
  <c r="P16" i="6"/>
  <c r="R16" i="6" s="1"/>
  <c r="S41" i="6"/>
  <c r="O29" i="6"/>
  <c r="Q29" i="6" s="1"/>
  <c r="O12" i="6"/>
  <c r="O10" i="6"/>
  <c r="O8" i="6"/>
  <c r="Q8" i="6" s="1"/>
  <c r="S42" i="6"/>
  <c r="N42" i="6"/>
  <c r="U42" i="6"/>
  <c r="Q42" i="6"/>
  <c r="S39" i="6"/>
  <c r="M39" i="6"/>
  <c r="R39" i="6"/>
  <c r="N39" i="6"/>
  <c r="T43" i="6"/>
  <c r="O43" i="6"/>
  <c r="S43" i="6"/>
  <c r="P43" i="6"/>
  <c r="Q39" i="6"/>
  <c r="R38" i="6"/>
  <c r="Q43" i="6"/>
  <c r="O39" i="6"/>
  <c r="Q38" i="6"/>
  <c r="N43" i="6"/>
  <c r="P33" i="6"/>
  <c r="R33" i="6" s="1"/>
  <c r="O22" i="6"/>
  <c r="Q22" i="6" s="1"/>
  <c r="P20" i="6"/>
  <c r="R43" i="6"/>
  <c r="T38" i="6"/>
  <c r="O38" i="6"/>
  <c r="S38" i="6"/>
  <c r="P38" i="6"/>
  <c r="O30" i="6"/>
  <c r="Q30" i="6" s="1"/>
  <c r="P30" i="6"/>
  <c r="R30" i="6" s="1"/>
  <c r="U39" i="6"/>
  <c r="P19" i="6"/>
  <c r="R19" i="6" s="1"/>
  <c r="O16" i="6"/>
  <c r="Q16" i="6" s="1"/>
  <c r="O13" i="6"/>
  <c r="Q13" i="6" s="1"/>
  <c r="U41" i="6"/>
  <c r="Q41" i="6"/>
  <c r="N40" i="6"/>
  <c r="P40" i="6"/>
  <c r="S40" i="6"/>
  <c r="O40" i="6"/>
  <c r="S36" i="6"/>
  <c r="O36" i="6"/>
  <c r="O32" i="6"/>
  <c r="Q32" i="6" s="1"/>
  <c r="O28" i="6"/>
  <c r="Q28" i="6" s="1"/>
  <c r="P21" i="6"/>
  <c r="S21" i="6" s="1"/>
  <c r="P11" i="6"/>
  <c r="P9" i="6"/>
  <c r="R9" i="6" s="1"/>
  <c r="U40" i="6"/>
  <c r="Q40" i="6"/>
  <c r="M40" i="6"/>
  <c r="T39" i="6"/>
  <c r="P39" i="6"/>
  <c r="U36" i="6"/>
  <c r="Q36" i="6"/>
  <c r="M36" i="6"/>
  <c r="T35" i="6"/>
  <c r="P35" i="6"/>
  <c r="P31" i="6"/>
  <c r="R31" i="6" s="1"/>
  <c r="P27" i="6"/>
  <c r="R27" i="6" s="1"/>
  <c r="O26" i="6"/>
  <c r="Q26" i="6" s="1"/>
  <c r="P23" i="6"/>
  <c r="R23" i="6" s="1"/>
  <c r="O20" i="6"/>
  <c r="Q20" i="6" s="1"/>
  <c r="P15" i="6"/>
  <c r="R15" i="6" s="1"/>
  <c r="P12" i="6"/>
  <c r="R12" i="6" s="1"/>
  <c r="P10" i="6"/>
  <c r="R10" i="6" s="1"/>
  <c r="P8" i="6"/>
  <c r="R36" i="6"/>
  <c r="N36" i="6"/>
  <c r="T40" i="6"/>
  <c r="U37" i="6"/>
  <c r="Q37" i="6"/>
  <c r="T36" i="6"/>
  <c r="P36" i="6"/>
  <c r="S35" i="6"/>
  <c r="O35" i="6"/>
  <c r="P32" i="6"/>
  <c r="O31" i="6"/>
  <c r="Q31" i="6" s="1"/>
  <c r="P28" i="6"/>
  <c r="R28" i="6" s="1"/>
  <c r="O27" i="6"/>
  <c r="Q27" i="6" s="1"/>
  <c r="O24" i="6"/>
  <c r="P13" i="6"/>
  <c r="R13" i="6" s="1"/>
  <c r="Q18" i="6"/>
  <c r="O23" i="6"/>
  <c r="Q23" i="6" s="1"/>
  <c r="O19" i="6"/>
  <c r="Q19" i="6" s="1"/>
  <c r="P22" i="6"/>
  <c r="R22" i="6" s="1"/>
  <c r="Q21" i="6"/>
  <c r="P18" i="6"/>
  <c r="R18" i="6" s="1"/>
  <c r="P14" i="6"/>
  <c r="R14" i="6" s="1"/>
  <c r="O18" i="6"/>
  <c r="O14" i="6"/>
  <c r="O15" i="6"/>
  <c r="Q24" i="6"/>
  <c r="Q9" i="6"/>
  <c r="C4" i="22"/>
  <c r="S245" i="6" l="1"/>
  <c r="S246" i="6"/>
  <c r="S497" i="6"/>
  <c r="S195" i="6"/>
  <c r="S406" i="6"/>
  <c r="S405" i="6"/>
  <c r="S505" i="6"/>
  <c r="R503" i="6"/>
  <c r="R502" i="6"/>
  <c r="S357" i="6"/>
  <c r="S356" i="6"/>
  <c r="R355" i="6"/>
  <c r="S247" i="6"/>
  <c r="Q246" i="6"/>
  <c r="S53" i="6"/>
  <c r="S152" i="6"/>
  <c r="S162" i="6"/>
  <c r="S329" i="6"/>
  <c r="S317" i="6"/>
  <c r="S321" i="6"/>
  <c r="Q321" i="6"/>
  <c r="S320" i="6"/>
  <c r="S319" i="6"/>
  <c r="S325" i="6"/>
  <c r="S318" i="6"/>
  <c r="S323" i="6"/>
  <c r="S328" i="6"/>
  <c r="S156" i="6"/>
  <c r="S157" i="6"/>
  <c r="Q317" i="6"/>
  <c r="Q157" i="6"/>
  <c r="S330" i="6"/>
  <c r="R159" i="6"/>
  <c r="S314" i="6"/>
  <c r="S331" i="6"/>
  <c r="S326" i="6"/>
  <c r="S327" i="6"/>
  <c r="S324" i="6"/>
  <c r="Q323" i="6"/>
  <c r="S322" i="6"/>
  <c r="S316" i="6"/>
  <c r="S315" i="6"/>
  <c r="Q314" i="6"/>
  <c r="Q162" i="6"/>
  <c r="S161" i="6"/>
  <c r="S160" i="6"/>
  <c r="S158" i="6"/>
  <c r="S155" i="6"/>
  <c r="S74" i="6"/>
  <c r="S447" i="6"/>
  <c r="S49" i="6"/>
  <c r="S760" i="6"/>
  <c r="S47" i="6"/>
  <c r="S761" i="6"/>
  <c r="S762" i="6"/>
  <c r="R761" i="6"/>
  <c r="Q601" i="6"/>
  <c r="S561" i="6"/>
  <c r="Q447" i="6"/>
  <c r="S639" i="6"/>
  <c r="S641" i="6"/>
  <c r="S642" i="6"/>
  <c r="Q641" i="6"/>
  <c r="S640" i="6"/>
  <c r="S638" i="6"/>
  <c r="S584" i="6"/>
  <c r="S597" i="6"/>
  <c r="S426" i="6"/>
  <c r="S537" i="6"/>
  <c r="Q587" i="6"/>
  <c r="S588" i="6"/>
  <c r="S596" i="6"/>
  <c r="Q586" i="6"/>
  <c r="Q593" i="6"/>
  <c r="S593" i="6"/>
  <c r="R584" i="6"/>
  <c r="S592" i="6"/>
  <c r="S585" i="6"/>
  <c r="S600" i="6"/>
  <c r="Q600" i="6"/>
  <c r="R595" i="6"/>
  <c r="S595" i="6"/>
  <c r="S598" i="6"/>
  <c r="Q598" i="6"/>
  <c r="S599" i="6"/>
  <c r="S590" i="6"/>
  <c r="S589" i="6"/>
  <c r="S591" i="6"/>
  <c r="S594" i="6"/>
  <c r="Q561" i="6"/>
  <c r="S562" i="6"/>
  <c r="R562" i="6"/>
  <c r="S398" i="6"/>
  <c r="S417" i="6"/>
  <c r="S422" i="6"/>
  <c r="S500" i="6"/>
  <c r="S491" i="6"/>
  <c r="R497" i="6"/>
  <c r="S532" i="6"/>
  <c r="S535" i="6"/>
  <c r="S533" i="6"/>
  <c r="S499" i="6"/>
  <c r="S492" i="6"/>
  <c r="S536" i="6"/>
  <c r="S534" i="6"/>
  <c r="S538" i="6"/>
  <c r="Q535" i="6"/>
  <c r="S501" i="6"/>
  <c r="S498" i="6"/>
  <c r="S494" i="6"/>
  <c r="S493" i="6"/>
  <c r="Q492" i="6"/>
  <c r="R491" i="6"/>
  <c r="S496" i="6"/>
  <c r="S495" i="6"/>
  <c r="S450" i="6"/>
  <c r="S239" i="6"/>
  <c r="S409" i="6"/>
  <c r="S244" i="6"/>
  <c r="S242" i="6"/>
  <c r="R244" i="6"/>
  <c r="Q422" i="6"/>
  <c r="S243" i="6"/>
  <c r="S400" i="6"/>
  <c r="S432" i="6"/>
  <c r="S402" i="6"/>
  <c r="S414" i="6"/>
  <c r="S274" i="6"/>
  <c r="Q414" i="6"/>
  <c r="S277" i="6"/>
  <c r="S240" i="6"/>
  <c r="R406" i="6"/>
  <c r="S408" i="6"/>
  <c r="S412" i="6"/>
  <c r="S433" i="6"/>
  <c r="Q417" i="6"/>
  <c r="S425" i="6"/>
  <c r="S410" i="6"/>
  <c r="S399" i="6"/>
  <c r="Q433" i="6"/>
  <c r="S424" i="6"/>
  <c r="S419" i="6"/>
  <c r="S418" i="6"/>
  <c r="S430" i="6"/>
  <c r="S404" i="6"/>
  <c r="S428" i="6"/>
  <c r="Q407" i="6"/>
  <c r="S407" i="6"/>
  <c r="Q421" i="6"/>
  <c r="S421" i="6"/>
  <c r="R429" i="6"/>
  <c r="S429" i="6"/>
  <c r="S411" i="6"/>
  <c r="Q424" i="6"/>
  <c r="S431" i="6"/>
  <c r="Q431" i="6"/>
  <c r="S413" i="6"/>
  <c r="S427" i="6"/>
  <c r="Q425" i="6"/>
  <c r="S423" i="6"/>
  <c r="S415" i="6"/>
  <c r="S416" i="6"/>
  <c r="S420" i="6"/>
  <c r="S403" i="6"/>
  <c r="Q239" i="6"/>
  <c r="S275" i="6"/>
  <c r="S236" i="6"/>
  <c r="S396" i="6"/>
  <c r="S273" i="6"/>
  <c r="Q241" i="6"/>
  <c r="R399" i="6"/>
  <c r="S401" i="6"/>
  <c r="S397" i="6"/>
  <c r="Q397" i="6"/>
  <c r="Q396" i="6"/>
  <c r="S69" i="6"/>
  <c r="S278" i="6"/>
  <c r="S279" i="6"/>
  <c r="Q274" i="6"/>
  <c r="S154" i="6"/>
  <c r="Q240" i="6"/>
  <c r="S238" i="6"/>
  <c r="S150" i="6"/>
  <c r="S276" i="6"/>
  <c r="Q154" i="6"/>
  <c r="S153" i="6"/>
  <c r="Q152" i="6"/>
  <c r="S151" i="6"/>
  <c r="S62" i="6"/>
  <c r="S54" i="6"/>
  <c r="Q54" i="6"/>
  <c r="S46" i="6"/>
  <c r="S198" i="6"/>
  <c r="R21" i="6"/>
  <c r="S68" i="6"/>
  <c r="Q53" i="6"/>
  <c r="Q49" i="6"/>
  <c r="S237" i="6"/>
  <c r="S60" i="6"/>
  <c r="S232" i="6"/>
  <c r="S233" i="6"/>
  <c r="S32" i="6"/>
  <c r="S34" i="6"/>
  <c r="S65" i="6"/>
  <c r="R74" i="6"/>
  <c r="S193" i="6"/>
  <c r="Q232" i="6"/>
  <c r="S73" i="6"/>
  <c r="S58" i="6"/>
  <c r="S199" i="6"/>
  <c r="S64" i="6"/>
  <c r="R69" i="6"/>
  <c r="Q62" i="6"/>
  <c r="S70" i="6"/>
  <c r="S72" i="6"/>
  <c r="S67" i="6"/>
  <c r="S59" i="6"/>
  <c r="S61" i="6"/>
  <c r="Q61" i="6"/>
  <c r="Q64" i="6"/>
  <c r="R65" i="6"/>
  <c r="S66" i="6"/>
  <c r="S71" i="6"/>
  <c r="Q71" i="6"/>
  <c r="S63" i="6"/>
  <c r="S57" i="6"/>
  <c r="S20" i="6"/>
  <c r="R20" i="6"/>
  <c r="R57" i="6"/>
  <c r="S33" i="6"/>
  <c r="S15" i="6"/>
  <c r="S24" i="6"/>
  <c r="S22" i="6"/>
  <c r="Q34" i="6"/>
  <c r="S14" i="6"/>
  <c r="Q14" i="6"/>
  <c r="R32" i="6"/>
  <c r="Q33" i="6"/>
  <c r="S23" i="6"/>
  <c r="S30" i="6"/>
  <c r="R24" i="6"/>
  <c r="S18" i="6"/>
  <c r="S28" i="6"/>
  <c r="S27" i="6"/>
  <c r="S31" i="6"/>
  <c r="S26" i="6"/>
  <c r="S29" i="6"/>
  <c r="S25" i="6"/>
  <c r="S19" i="6"/>
  <c r="S191" i="6"/>
  <c r="Q233" i="6"/>
  <c r="S51" i="6"/>
  <c r="Q237" i="6"/>
  <c r="S235" i="6"/>
  <c r="S234" i="6"/>
  <c r="Q199" i="6"/>
  <c r="S197" i="6"/>
  <c r="S196" i="6"/>
  <c r="R195" i="6"/>
  <c r="S194" i="6"/>
  <c r="S192" i="6"/>
  <c r="R191" i="6"/>
  <c r="Q47" i="6"/>
  <c r="Q51" i="6"/>
  <c r="S50" i="6"/>
  <c r="S55" i="6"/>
  <c r="S56" i="6"/>
  <c r="S52" i="6"/>
  <c r="S48" i="6"/>
  <c r="Q15" i="6"/>
  <c r="S17" i="6"/>
  <c r="S12" i="6"/>
  <c r="R8" i="6"/>
  <c r="Q17" i="6"/>
  <c r="S16" i="6"/>
  <c r="Q12" i="6"/>
  <c r="S11" i="6"/>
  <c r="S10" i="6"/>
  <c r="S9" i="6"/>
  <c r="S8" i="6"/>
  <c r="Q10" i="6"/>
  <c r="S13" i="6"/>
  <c r="R11" i="6"/>
  <c r="D4" i="22"/>
  <c r="C3" i="35" l="1"/>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D23" i="40"/>
  <c r="C23" i="40"/>
  <c r="D22" i="40"/>
  <c r="C22" i="40"/>
  <c r="I650" i="6"/>
  <c r="H650" i="6"/>
  <c r="D21" i="40" s="1"/>
  <c r="G650" i="6"/>
  <c r="C21" i="40" s="1"/>
  <c r="F650" i="6"/>
  <c r="I530" i="6"/>
  <c r="H530" i="6"/>
  <c r="D20" i="40" s="1"/>
  <c r="G530" i="6"/>
  <c r="C20" i="40" s="1"/>
  <c r="I489" i="6"/>
  <c r="H489" i="6"/>
  <c r="D19" i="40" s="1"/>
  <c r="G489" i="6"/>
  <c r="C19" i="40" s="1"/>
  <c r="I448" i="6"/>
  <c r="H448" i="6"/>
  <c r="D18" i="40" s="1"/>
  <c r="G448" i="6"/>
  <c r="C18" i="40" s="1"/>
  <c r="F448" i="6"/>
  <c r="I394" i="6"/>
  <c r="H394" i="6"/>
  <c r="D17" i="40" s="1"/>
  <c r="G394" i="6"/>
  <c r="C17" i="40" s="1"/>
  <c r="F394" i="6"/>
  <c r="I353" i="6"/>
  <c r="H353" i="6"/>
  <c r="D16" i="40" s="1"/>
  <c r="G353" i="6"/>
  <c r="C16" i="40" s="1"/>
  <c r="F353" i="6"/>
  <c r="I312" i="6"/>
  <c r="H312" i="6"/>
  <c r="D15" i="40" s="1"/>
  <c r="G312" i="6"/>
  <c r="C15" i="40" s="1"/>
  <c r="F312" i="6"/>
  <c r="I271" i="6"/>
  <c r="H271" i="6"/>
  <c r="D14" i="40" s="1"/>
  <c r="G271" i="6"/>
  <c r="C14" i="40" s="1"/>
  <c r="F271" i="6"/>
  <c r="I230" i="6"/>
  <c r="H230" i="6"/>
  <c r="D13" i="40" s="1"/>
  <c r="G230" i="6"/>
  <c r="C13" i="40" s="1"/>
  <c r="F230" i="6"/>
  <c r="I189" i="6"/>
  <c r="G189" i="6"/>
  <c r="C12" i="40" s="1"/>
  <c r="F189" i="6"/>
  <c r="I148" i="6"/>
  <c r="H148" i="6"/>
  <c r="D11" i="40" s="1"/>
  <c r="G148" i="6"/>
  <c r="C11" i="40" s="1"/>
  <c r="F148" i="6"/>
  <c r="I44" i="6"/>
  <c r="H44" i="6"/>
  <c r="D10" i="40" s="1"/>
  <c r="G44" i="6"/>
  <c r="C10" i="40" s="1"/>
  <c r="F44" i="6"/>
  <c r="I3" i="6"/>
  <c r="H3" i="6"/>
  <c r="D9" i="40" s="1"/>
  <c r="G3" i="6"/>
  <c r="C9" i="40" s="1"/>
  <c r="F3" i="6"/>
  <c r="F19" i="35" l="1"/>
  <c r="B12" i="22"/>
  <c r="F922" i="6"/>
  <c r="I922" i="6"/>
  <c r="C19" i="35"/>
  <c r="D18" i="35" s="1"/>
  <c r="L18" i="35" s="1"/>
  <c r="H922" i="6"/>
  <c r="D5" i="22" s="1"/>
  <c r="G922" i="6"/>
  <c r="P272" i="6"/>
  <c r="R272" i="6" s="1"/>
  <c r="P4" i="6"/>
  <c r="O313" i="6"/>
  <c r="Q313" i="6" s="1"/>
  <c r="O490" i="6"/>
  <c r="Q490" i="6" s="1"/>
  <c r="O272" i="6"/>
  <c r="Q272" i="6" s="1"/>
  <c r="P354" i="6"/>
  <c r="R354" i="6" s="1"/>
  <c r="O149" i="6"/>
  <c r="P149" i="6"/>
  <c r="R149" i="6" s="1"/>
  <c r="P531" i="6"/>
  <c r="O531" i="6"/>
  <c r="Q531" i="6" s="1"/>
  <c r="O651" i="6"/>
  <c r="Q651" i="6" s="1"/>
  <c r="P449" i="6"/>
  <c r="R449" i="6" s="1"/>
  <c r="O449" i="6"/>
  <c r="P5" i="6"/>
  <c r="O5" i="6"/>
  <c r="P6" i="6"/>
  <c r="R6" i="6" s="1"/>
  <c r="O6" i="6"/>
  <c r="Q6" i="6" s="1"/>
  <c r="O7" i="6"/>
  <c r="P45" i="6"/>
  <c r="R45" i="6" s="1"/>
  <c r="O45" i="6"/>
  <c r="P231" i="6"/>
  <c r="R231" i="6" s="1"/>
  <c r="O231" i="6"/>
  <c r="Q231" i="6" s="1"/>
  <c r="P7" i="6"/>
  <c r="O4" i="6"/>
  <c r="P313" i="6"/>
  <c r="R313" i="6" s="1"/>
  <c r="O354" i="6"/>
  <c r="P395" i="6"/>
  <c r="R395" i="6" s="1"/>
  <c r="O395" i="6"/>
  <c r="Q395" i="6" s="1"/>
  <c r="P490" i="6"/>
  <c r="R490" i="6" s="1"/>
  <c r="P651" i="6"/>
  <c r="R651" i="6" s="1"/>
  <c r="B16" i="22" l="1"/>
  <c r="D25" i="40"/>
  <c r="C5" i="22"/>
  <c r="B15" i="22" s="1"/>
  <c r="C25" i="40"/>
  <c r="I18" i="35"/>
  <c r="J18" i="35"/>
  <c r="G23" i="40"/>
  <c r="S651" i="6"/>
  <c r="S650" i="6" s="1"/>
  <c r="H21" i="40" s="1"/>
  <c r="G22" i="40"/>
  <c r="S449" i="6"/>
  <c r="S531" i="6"/>
  <c r="R531" i="6"/>
  <c r="R530" i="6" s="1"/>
  <c r="G20" i="40" s="1"/>
  <c r="S490" i="6"/>
  <c r="Q449" i="6"/>
  <c r="Q448" i="6" s="1"/>
  <c r="F18" i="40" s="1"/>
  <c r="S354" i="6"/>
  <c r="S395" i="6"/>
  <c r="Q354" i="6"/>
  <c r="S313" i="6"/>
  <c r="S312" i="6" s="1"/>
  <c r="H15" i="40" s="1"/>
  <c r="S272" i="6"/>
  <c r="S149" i="6"/>
  <c r="S231" i="6"/>
  <c r="Q189" i="6"/>
  <c r="F12" i="40" s="1"/>
  <c r="Q149" i="6"/>
  <c r="S45" i="6"/>
  <c r="R7" i="6"/>
  <c r="R4" i="6"/>
  <c r="R5" i="6"/>
  <c r="Q45" i="6"/>
  <c r="S4" i="6"/>
  <c r="S7" i="6"/>
  <c r="S5" i="6"/>
  <c r="S6" i="6"/>
  <c r="Q7" i="6"/>
  <c r="Q5" i="6"/>
  <c r="P530" i="6"/>
  <c r="P271" i="6"/>
  <c r="O530" i="6"/>
  <c r="Q394" i="6"/>
  <c r="F17" i="40" s="1"/>
  <c r="R230" i="6"/>
  <c r="G13" i="40" s="1"/>
  <c r="P148" i="6"/>
  <c r="Q650" i="6"/>
  <c r="R489" i="6"/>
  <c r="G19" i="40" s="1"/>
  <c r="O312" i="6"/>
  <c r="P353" i="6"/>
  <c r="O650" i="6"/>
  <c r="P448" i="6"/>
  <c r="P3" i="6"/>
  <c r="Q489" i="6"/>
  <c r="F19" i="40" s="1"/>
  <c r="R394" i="6"/>
  <c r="G17" i="40" s="1"/>
  <c r="O148" i="6"/>
  <c r="O271" i="6"/>
  <c r="O448" i="6"/>
  <c r="R312" i="6"/>
  <c r="G15" i="40" s="1"/>
  <c r="R148" i="6"/>
  <c r="G11" i="40" s="1"/>
  <c r="P230" i="6"/>
  <c r="O189" i="6"/>
  <c r="R44" i="6"/>
  <c r="G10" i="40" s="1"/>
  <c r="O44" i="6"/>
  <c r="P44" i="6"/>
  <c r="R650" i="6"/>
  <c r="G21" i="40" s="1"/>
  <c r="P489" i="6"/>
  <c r="O489" i="6"/>
  <c r="Q312" i="6"/>
  <c r="F15" i="40" s="1"/>
  <c r="Q271" i="6"/>
  <c r="F14" i="40" s="1"/>
  <c r="O353" i="6"/>
  <c r="Q230" i="6"/>
  <c r="F13" i="40" s="1"/>
  <c r="F23" i="40"/>
  <c r="F22" i="40"/>
  <c r="P650" i="6"/>
  <c r="Q530" i="6"/>
  <c r="F20" i="40" s="1"/>
  <c r="R271" i="6"/>
  <c r="G14" i="40" s="1"/>
  <c r="P394" i="6"/>
  <c r="O230" i="6"/>
  <c r="R448" i="6"/>
  <c r="G18" i="40" s="1"/>
  <c r="O394" i="6"/>
  <c r="R353" i="6"/>
  <c r="G16" i="40" s="1"/>
  <c r="P312" i="6"/>
  <c r="Q4" i="6"/>
  <c r="O3" i="6"/>
  <c r="R189" i="6"/>
  <c r="G12" i="40" s="1"/>
  <c r="P189" i="6"/>
  <c r="F21" i="40" l="1"/>
  <c r="B17" i="22"/>
  <c r="M18" i="35"/>
  <c r="K881" i="6" s="1"/>
  <c r="H23" i="40"/>
  <c r="S353" i="6"/>
  <c r="H16" i="40" s="1"/>
  <c r="S448" i="6"/>
  <c r="H18" i="40" s="1"/>
  <c r="H22" i="40"/>
  <c r="S189" i="6"/>
  <c r="H12" i="40" s="1"/>
  <c r="S530" i="6"/>
  <c r="H20" i="40" s="1"/>
  <c r="S489" i="6"/>
  <c r="H19" i="40" s="1"/>
  <c r="S394" i="6"/>
  <c r="H17" i="40" s="1"/>
  <c r="Q353" i="6"/>
  <c r="F16" i="40" s="1"/>
  <c r="S271" i="6"/>
  <c r="H14" i="40" s="1"/>
  <c r="S230" i="6"/>
  <c r="H13" i="40" s="1"/>
  <c r="S148" i="6"/>
  <c r="H11" i="40" s="1"/>
  <c r="Q148" i="6"/>
  <c r="F11" i="40" s="1"/>
  <c r="R3" i="6"/>
  <c r="Q44" i="6"/>
  <c r="F10" i="40" s="1"/>
  <c r="S44" i="6"/>
  <c r="H10" i="40" s="1"/>
  <c r="S3" i="6"/>
  <c r="H9" i="40" s="1"/>
  <c r="Q3" i="6"/>
  <c r="F9" i="40" s="1"/>
  <c r="Q922" i="6" l="1"/>
  <c r="F25" i="40" s="1"/>
  <c r="R922" i="6"/>
  <c r="G25" i="40" s="1"/>
  <c r="G9" i="40"/>
  <c r="S922" i="6"/>
  <c r="B18" i="22" l="1"/>
  <c r="H25" i="40"/>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M3" i="35" l="1"/>
  <c r="L19" i="35"/>
  <c r="J19" i="35"/>
  <c r="I19" i="35"/>
  <c r="M6" i="35"/>
  <c r="K189" i="6" s="1"/>
  <c r="M8" i="35"/>
  <c r="K271" i="6" s="1"/>
  <c r="M16" i="35"/>
  <c r="K799" i="6" s="1"/>
  <c r="M7" i="35"/>
  <c r="K230" i="6" s="1"/>
  <c r="K245" i="6" s="1"/>
  <c r="M245" i="6" s="1"/>
  <c r="M5" i="35"/>
  <c r="K148" i="6" s="1"/>
  <c r="M4" i="35"/>
  <c r="K44" i="6" s="1"/>
  <c r="M11" i="35"/>
  <c r="K394" i="6" s="1"/>
  <c r="M17" i="35"/>
  <c r="K840" i="6" s="1"/>
  <c r="M10" i="35"/>
  <c r="K353" i="6" s="1"/>
  <c r="K357" i="6" s="1"/>
  <c r="M357" i="6" s="1"/>
  <c r="M13" i="35"/>
  <c r="K489" i="6" s="1"/>
  <c r="M15" i="35"/>
  <c r="K650" i="6" s="1"/>
  <c r="M9" i="35"/>
  <c r="K312" i="6" s="1"/>
  <c r="M12" i="35"/>
  <c r="K448" i="6" s="1"/>
  <c r="M14" i="35"/>
  <c r="K530" i="6" s="1"/>
  <c r="K502" i="6" l="1"/>
  <c r="M502" i="6" s="1"/>
  <c r="K503" i="6"/>
  <c r="M503" i="6" s="1"/>
  <c r="K504" i="6"/>
  <c r="M504" i="6" s="1"/>
  <c r="K505" i="6"/>
  <c r="M505" i="6" s="1"/>
  <c r="K354" i="6"/>
  <c r="M354" i="6" s="1"/>
  <c r="K355" i="6"/>
  <c r="M355" i="6" s="1"/>
  <c r="K356" i="6"/>
  <c r="M356" i="6" s="1"/>
  <c r="K247" i="6"/>
  <c r="M247" i="6" s="1"/>
  <c r="K246" i="6"/>
  <c r="M246" i="6" s="1"/>
  <c r="K313" i="6"/>
  <c r="M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3" i="35"/>
  <c r="E8" i="35"/>
  <c r="E10" i="35"/>
  <c r="E6" i="35"/>
  <c r="E4" i="35"/>
  <c r="E16" i="35"/>
  <c r="E15" i="35"/>
  <c r="E12" i="35"/>
  <c r="E9" i="35"/>
  <c r="E14" i="35"/>
  <c r="E5" i="35"/>
  <c r="E11" i="35"/>
  <c r="E17" i="35"/>
  <c r="E7" i="35"/>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M881" i="6" l="1"/>
  <c r="M353" i="6"/>
  <c r="M312" i="6"/>
  <c r="E19" i="35"/>
  <c r="M20" i="35"/>
  <c r="K922" i="6"/>
  <c r="M650" i="6"/>
  <c r="M530" i="6"/>
  <c r="M489" i="6"/>
  <c r="M448" i="6"/>
  <c r="M394" i="6"/>
  <c r="M271" i="6"/>
  <c r="M148" i="6"/>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M189" i="6"/>
  <c r="K15" i="6"/>
  <c r="M15" i="6" s="1"/>
  <c r="K13" i="6"/>
  <c r="M13" i="6" s="1"/>
  <c r="K9" i="6"/>
  <c r="M9" i="6" s="1"/>
  <c r="K16" i="6"/>
  <c r="M16" i="6" s="1"/>
  <c r="K11" i="6"/>
  <c r="M11" i="6" s="1"/>
  <c r="K7" i="6"/>
  <c r="K8" i="6"/>
  <c r="M8" i="6" s="1"/>
  <c r="K10" i="6"/>
  <c r="M10" i="6" s="1"/>
  <c r="K14" i="6"/>
  <c r="M14" i="6" s="1"/>
  <c r="K12" i="6"/>
  <c r="M12" i="6" s="1"/>
  <c r="K4" i="6"/>
  <c r="M4" i="6" s="1"/>
  <c r="K6" i="6"/>
  <c r="K5" i="6"/>
  <c r="M5" i="6" l="1"/>
  <c r="M6" i="6" l="1"/>
  <c r="M7" i="6" l="1"/>
  <c r="M44" i="6" l="1"/>
  <c r="M3" i="6" l="1"/>
  <c r="M922" i="6" s="1"/>
  <c r="C8" i="22" l="1"/>
  <c r="B20" i="22" s="1"/>
  <c r="B21" i="22" s="1"/>
  <c r="B24" i="22" s="1"/>
  <c r="B23" i="22" l="1"/>
  <c r="C10" i="22" s="1"/>
  <c r="K14" i="35" l="1"/>
  <c r="N14" i="35" s="1"/>
  <c r="K13" i="35"/>
  <c r="N13" i="35" s="1"/>
  <c r="K6" i="35"/>
  <c r="N6" i="35" s="1"/>
  <c r="K5" i="35"/>
  <c r="N5" i="35" s="1"/>
  <c r="K15" i="35"/>
  <c r="N15" i="35" s="1"/>
  <c r="K17" i="35"/>
  <c r="N17" i="35" s="1"/>
  <c r="L840" i="6" s="1"/>
  <c r="K16" i="35"/>
  <c r="N16" i="35" s="1"/>
  <c r="L799" i="6" s="1"/>
  <c r="K11" i="35"/>
  <c r="N11" i="35" s="1"/>
  <c r="K7" i="35"/>
  <c r="N7" i="35" s="1"/>
  <c r="K3" i="35"/>
  <c r="K10" i="35"/>
  <c r="N10" i="35" s="1"/>
  <c r="K12" i="35"/>
  <c r="N12" i="35" s="1"/>
  <c r="K4" i="35"/>
  <c r="N4" i="35" s="1"/>
  <c r="K9" i="35"/>
  <c r="N9" i="35" s="1"/>
  <c r="K8" i="35"/>
  <c r="N8" i="35" s="1"/>
  <c r="K19" i="35" l="1"/>
  <c r="O8" i="35"/>
  <c r="L271" i="6"/>
  <c r="P8" i="35"/>
  <c r="O10" i="35"/>
  <c r="L353" i="6"/>
  <c r="L357" i="6" s="1"/>
  <c r="N357" i="6" s="1"/>
  <c r="P10" i="35"/>
  <c r="O16" i="35"/>
  <c r="P16" i="35"/>
  <c r="P6" i="35"/>
  <c r="O6" i="35"/>
  <c r="L189" i="6"/>
  <c r="O9" i="35"/>
  <c r="P9" i="35"/>
  <c r="L312" i="6"/>
  <c r="N3" i="35"/>
  <c r="N19" i="35" s="1"/>
  <c r="O17" i="35"/>
  <c r="P17" i="35"/>
  <c r="L489" i="6"/>
  <c r="O13" i="35"/>
  <c r="P13" i="35"/>
  <c r="P4" i="35"/>
  <c r="L44" i="6"/>
  <c r="O4" i="35"/>
  <c r="P7" i="35"/>
  <c r="L230" i="6"/>
  <c r="L245" i="6" s="1"/>
  <c r="N245" i="6" s="1"/>
  <c r="O7" i="35"/>
  <c r="P15" i="35"/>
  <c r="L650" i="6"/>
  <c r="O15" i="35"/>
  <c r="L530" i="6"/>
  <c r="O14" i="35"/>
  <c r="P14" i="35"/>
  <c r="P12" i="35"/>
  <c r="L448" i="6"/>
  <c r="O12" i="35"/>
  <c r="O11" i="35"/>
  <c r="P11" i="35"/>
  <c r="L394" i="6"/>
  <c r="P5" i="35"/>
  <c r="O5" i="35"/>
  <c r="L148" i="6"/>
  <c r="T245" i="6" l="1"/>
  <c r="U245" i="6"/>
  <c r="L502" i="6"/>
  <c r="N502" i="6" s="1"/>
  <c r="L503" i="6"/>
  <c r="N503" i="6" s="1"/>
  <c r="L505" i="6"/>
  <c r="N505" i="6" s="1"/>
  <c r="L504" i="6"/>
  <c r="N504" i="6" s="1"/>
  <c r="T357" i="6"/>
  <c r="U357" i="6"/>
  <c r="L354" i="6"/>
  <c r="N354" i="6" s="1"/>
  <c r="L356" i="6"/>
  <c r="N356" i="6" s="1"/>
  <c r="L355" i="6"/>
  <c r="N355" i="6" s="1"/>
  <c r="L247" i="6"/>
  <c r="N247" i="6" s="1"/>
  <c r="L246" i="6"/>
  <c r="N246" i="6" s="1"/>
  <c r="L313" i="6"/>
  <c r="N313" i="6" s="1"/>
  <c r="T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U916"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L447" i="6"/>
  <c r="N447" i="6" s="1"/>
  <c r="T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L400" i="6"/>
  <c r="N400" i="6" s="1"/>
  <c r="L403" i="6"/>
  <c r="N403" i="6" s="1"/>
  <c r="L401" i="6"/>
  <c r="N401" i="6" s="1"/>
  <c r="L398" i="6"/>
  <c r="N398" i="6" s="1"/>
  <c r="L399" i="6"/>
  <c r="N399" i="6" s="1"/>
  <c r="L395" i="6"/>
  <c r="N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L46" i="6"/>
  <c r="N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T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N881" i="6" l="1"/>
  <c r="U881" i="6" s="1"/>
  <c r="U313" i="6"/>
  <c r="T354" i="6"/>
  <c r="U354" i="6"/>
  <c r="T502" i="6"/>
  <c r="U502" i="6"/>
  <c r="U504" i="6"/>
  <c r="T504" i="6"/>
  <c r="U505" i="6"/>
  <c r="T505" i="6"/>
  <c r="U503" i="6"/>
  <c r="T503" i="6"/>
  <c r="N353" i="6"/>
  <c r="U353" i="6" s="1"/>
  <c r="J16" i="40" s="1"/>
  <c r="T355" i="6"/>
  <c r="U355" i="6"/>
  <c r="T356" i="6"/>
  <c r="U356" i="6"/>
  <c r="U246" i="6"/>
  <c r="T246" i="6"/>
  <c r="U247" i="6"/>
  <c r="T247" i="6"/>
  <c r="J22" i="40"/>
  <c r="E22" i="40"/>
  <c r="N312" i="6"/>
  <c r="T314" i="6"/>
  <c r="U314" i="6"/>
  <c r="T329" i="6"/>
  <c r="U329" i="6"/>
  <c r="U315" i="6"/>
  <c r="T315" i="6"/>
  <c r="U325" i="6"/>
  <c r="T325" i="6"/>
  <c r="T317" i="6"/>
  <c r="U317" i="6"/>
  <c r="T321" i="6"/>
  <c r="U321" i="6"/>
  <c r="T316" i="6"/>
  <c r="U316" i="6"/>
  <c r="U323" i="6"/>
  <c r="T323" i="6"/>
  <c r="T319" i="6"/>
  <c r="U319" i="6"/>
  <c r="U320" i="6"/>
  <c r="T320" i="6"/>
  <c r="U322" i="6"/>
  <c r="T322" i="6"/>
  <c r="U324" i="6"/>
  <c r="T324" i="6"/>
  <c r="T331" i="6"/>
  <c r="U331" i="6"/>
  <c r="T327" i="6"/>
  <c r="U327" i="6"/>
  <c r="U328" i="6"/>
  <c r="T328" i="6"/>
  <c r="T330" i="6"/>
  <c r="U330" i="6"/>
  <c r="T332" i="6"/>
  <c r="U332" i="6"/>
  <c r="U318" i="6"/>
  <c r="T318" i="6"/>
  <c r="U326" i="6"/>
  <c r="T326" i="6"/>
  <c r="U155" i="6"/>
  <c r="T155" i="6"/>
  <c r="T159" i="6"/>
  <c r="U159" i="6"/>
  <c r="T161" i="6"/>
  <c r="U161" i="6"/>
  <c r="T157" i="6"/>
  <c r="U157" i="6"/>
  <c r="U160" i="6"/>
  <c r="T160" i="6"/>
  <c r="T156" i="6"/>
  <c r="U156" i="6"/>
  <c r="U162" i="6"/>
  <c r="T162" i="6"/>
  <c r="U158" i="6"/>
  <c r="T158" i="6"/>
  <c r="T921" i="6"/>
  <c r="U921" i="6"/>
  <c r="L922" i="6"/>
  <c r="U730" i="6"/>
  <c r="T730" i="6"/>
  <c r="U655" i="6"/>
  <c r="T655" i="6"/>
  <c r="U672" i="6"/>
  <c r="T672" i="6"/>
  <c r="U704" i="6"/>
  <c r="T704" i="6"/>
  <c r="U758" i="6"/>
  <c r="T758" i="6"/>
  <c r="U750" i="6"/>
  <c r="T750" i="6"/>
  <c r="U742" i="6"/>
  <c r="T742" i="6"/>
  <c r="U725" i="6"/>
  <c r="T725" i="6"/>
  <c r="U709" i="6"/>
  <c r="T709" i="6"/>
  <c r="U667" i="6"/>
  <c r="T667" i="6"/>
  <c r="U731" i="6"/>
  <c r="T731" i="6"/>
  <c r="U659" i="6"/>
  <c r="T659" i="6"/>
  <c r="U678" i="6"/>
  <c r="T678" i="6"/>
  <c r="U734" i="6"/>
  <c r="T734" i="6"/>
  <c r="U735" i="6"/>
  <c r="T735" i="6"/>
  <c r="U669" i="6"/>
  <c r="T669" i="6"/>
  <c r="U696" i="6"/>
  <c r="T696" i="6"/>
  <c r="U673" i="6"/>
  <c r="T673" i="6"/>
  <c r="U753" i="6"/>
  <c r="T753" i="6"/>
  <c r="U745" i="6"/>
  <c r="T745" i="6"/>
  <c r="U737" i="6"/>
  <c r="T737" i="6"/>
  <c r="U705" i="6"/>
  <c r="T705" i="6"/>
  <c r="U671" i="6"/>
  <c r="T671" i="6"/>
  <c r="U695" i="6"/>
  <c r="T695" i="6"/>
  <c r="U674" i="6"/>
  <c r="T674" i="6"/>
  <c r="U722" i="6"/>
  <c r="T722" i="6"/>
  <c r="U702" i="6"/>
  <c r="T702" i="6"/>
  <c r="U710" i="6"/>
  <c r="T710" i="6"/>
  <c r="U665" i="6"/>
  <c r="T665" i="6"/>
  <c r="U719" i="6"/>
  <c r="T719" i="6"/>
  <c r="U685" i="6"/>
  <c r="T685" i="6"/>
  <c r="U736" i="6"/>
  <c r="T736" i="6"/>
  <c r="U712" i="6"/>
  <c r="T712" i="6"/>
  <c r="U679" i="6"/>
  <c r="T679" i="6"/>
  <c r="U759" i="6"/>
  <c r="T759" i="6"/>
  <c r="U755" i="6"/>
  <c r="T755" i="6"/>
  <c r="U751" i="6"/>
  <c r="T751" i="6"/>
  <c r="U747" i="6"/>
  <c r="T747" i="6"/>
  <c r="U743" i="6"/>
  <c r="T743" i="6"/>
  <c r="U739" i="6"/>
  <c r="T739" i="6"/>
  <c r="U729" i="6"/>
  <c r="T729" i="6"/>
  <c r="U713" i="6"/>
  <c r="T713" i="6"/>
  <c r="U697" i="6"/>
  <c r="T697" i="6"/>
  <c r="U677" i="6"/>
  <c r="T677" i="6"/>
  <c r="U694" i="6"/>
  <c r="T694" i="6"/>
  <c r="U652" i="6"/>
  <c r="T652" i="6"/>
  <c r="U711" i="6"/>
  <c r="T711" i="6"/>
  <c r="U675" i="6"/>
  <c r="T675" i="6"/>
  <c r="U720" i="6"/>
  <c r="T720" i="6"/>
  <c r="U663" i="6"/>
  <c r="T663" i="6"/>
  <c r="U682" i="6"/>
  <c r="T682" i="6"/>
  <c r="U666" i="6"/>
  <c r="T666" i="6"/>
  <c r="U706" i="6"/>
  <c r="T706" i="6"/>
  <c r="U698" i="6"/>
  <c r="T698" i="6"/>
  <c r="U707" i="6"/>
  <c r="T707" i="6"/>
  <c r="U732" i="6"/>
  <c r="T732" i="6"/>
  <c r="U676" i="6"/>
  <c r="T676" i="6"/>
  <c r="U754" i="6"/>
  <c r="T754" i="6"/>
  <c r="U746" i="6"/>
  <c r="T746" i="6"/>
  <c r="U738" i="6"/>
  <c r="T738" i="6"/>
  <c r="U693" i="6"/>
  <c r="T693" i="6"/>
  <c r="U684" i="6"/>
  <c r="T684" i="6"/>
  <c r="U699" i="6"/>
  <c r="T699" i="6"/>
  <c r="U708" i="6"/>
  <c r="T708" i="6"/>
  <c r="U657" i="6"/>
  <c r="T657" i="6"/>
  <c r="U662" i="6"/>
  <c r="T662" i="6"/>
  <c r="U714" i="6"/>
  <c r="T714" i="6"/>
  <c r="U687" i="6"/>
  <c r="T687" i="6"/>
  <c r="U703" i="6"/>
  <c r="T703" i="6"/>
  <c r="U724" i="6"/>
  <c r="T724" i="6"/>
  <c r="U757" i="6"/>
  <c r="T757" i="6"/>
  <c r="U749" i="6"/>
  <c r="T749" i="6"/>
  <c r="U741" i="6"/>
  <c r="T741" i="6"/>
  <c r="U721" i="6"/>
  <c r="T721" i="6"/>
  <c r="U683" i="6"/>
  <c r="T683" i="6"/>
  <c r="U664" i="6"/>
  <c r="T664" i="6"/>
  <c r="U727" i="6"/>
  <c r="T727" i="6"/>
  <c r="U656" i="6"/>
  <c r="T656" i="6"/>
  <c r="U700" i="6"/>
  <c r="T700" i="6"/>
  <c r="U690" i="6"/>
  <c r="T690" i="6"/>
  <c r="U658" i="6"/>
  <c r="T658" i="6"/>
  <c r="U718" i="6"/>
  <c r="T718" i="6"/>
  <c r="U726" i="6"/>
  <c r="T726" i="6"/>
  <c r="U681" i="6"/>
  <c r="T681" i="6"/>
  <c r="U723" i="6"/>
  <c r="T723" i="6"/>
  <c r="U691" i="6"/>
  <c r="T691" i="6"/>
  <c r="U653" i="6"/>
  <c r="T653" i="6"/>
  <c r="U716" i="6"/>
  <c r="T716" i="6"/>
  <c r="U692" i="6"/>
  <c r="T692" i="6"/>
  <c r="U660" i="6"/>
  <c r="T660" i="6"/>
  <c r="U756" i="6"/>
  <c r="T756" i="6"/>
  <c r="U752" i="6"/>
  <c r="T752" i="6"/>
  <c r="U748" i="6"/>
  <c r="T748" i="6"/>
  <c r="U744" i="6"/>
  <c r="T744" i="6"/>
  <c r="U740" i="6"/>
  <c r="T740" i="6"/>
  <c r="U733" i="6"/>
  <c r="T733" i="6"/>
  <c r="U717" i="6"/>
  <c r="T717" i="6"/>
  <c r="U701" i="6"/>
  <c r="T701" i="6"/>
  <c r="U680" i="6"/>
  <c r="T680" i="6"/>
  <c r="U661" i="6"/>
  <c r="T661" i="6"/>
  <c r="U668" i="6"/>
  <c r="T668" i="6"/>
  <c r="U715" i="6"/>
  <c r="T715" i="6"/>
  <c r="U688" i="6"/>
  <c r="T688" i="6"/>
  <c r="U728" i="6"/>
  <c r="T728" i="6"/>
  <c r="U689" i="6"/>
  <c r="T689" i="6"/>
  <c r="U686" i="6"/>
  <c r="T686" i="6"/>
  <c r="U670" i="6"/>
  <c r="T670" i="6"/>
  <c r="U654" i="6"/>
  <c r="T654" i="6"/>
  <c r="U651" i="6"/>
  <c r="T651" i="6"/>
  <c r="T761" i="6"/>
  <c r="U761" i="6"/>
  <c r="T762" i="6"/>
  <c r="U762" i="6"/>
  <c r="N650" i="6"/>
  <c r="U760" i="6"/>
  <c r="T760" i="6"/>
  <c r="I22" i="40"/>
  <c r="U447" i="6"/>
  <c r="U634" i="6"/>
  <c r="T634" i="6"/>
  <c r="T550" i="6"/>
  <c r="U550" i="6"/>
  <c r="T628" i="6"/>
  <c r="U628" i="6"/>
  <c r="T612" i="6"/>
  <c r="U612" i="6"/>
  <c r="U551" i="6"/>
  <c r="T551" i="6"/>
  <c r="U611" i="6"/>
  <c r="T611" i="6"/>
  <c r="U622" i="6"/>
  <c r="T622" i="6"/>
  <c r="U539" i="6"/>
  <c r="T539" i="6"/>
  <c r="U579" i="6"/>
  <c r="T579" i="6"/>
  <c r="U445" i="6"/>
  <c r="T445" i="6"/>
  <c r="T442" i="6"/>
  <c r="U442" i="6"/>
  <c r="T607" i="6"/>
  <c r="U607" i="6"/>
  <c r="U626" i="6"/>
  <c r="T626" i="6"/>
  <c r="U547" i="6"/>
  <c r="T547" i="6"/>
  <c r="T624" i="6"/>
  <c r="U624" i="6"/>
  <c r="U559" i="6"/>
  <c r="T559" i="6"/>
  <c r="U635" i="6"/>
  <c r="T635" i="6"/>
  <c r="T557" i="6"/>
  <c r="U557" i="6"/>
  <c r="U555" i="6"/>
  <c r="T555" i="6"/>
  <c r="U609" i="6"/>
  <c r="T609" i="6"/>
  <c r="U566" i="6"/>
  <c r="T566" i="6"/>
  <c r="T443" i="6"/>
  <c r="U443" i="6"/>
  <c r="T438" i="6"/>
  <c r="U438" i="6"/>
  <c r="T623" i="6"/>
  <c r="U623" i="6"/>
  <c r="U580" i="6"/>
  <c r="T580" i="6"/>
  <c r="T549" i="6"/>
  <c r="U549" i="6"/>
  <c r="U610" i="6"/>
  <c r="T610" i="6"/>
  <c r="T558" i="6"/>
  <c r="U558" i="6"/>
  <c r="T633" i="6"/>
  <c r="U633" i="6"/>
  <c r="T632" i="6"/>
  <c r="U632" i="6"/>
  <c r="T616" i="6"/>
  <c r="U616" i="6"/>
  <c r="T577" i="6"/>
  <c r="U577" i="6"/>
  <c r="T554" i="6"/>
  <c r="U554" i="6"/>
  <c r="U543" i="6"/>
  <c r="T543" i="6"/>
  <c r="U619" i="6"/>
  <c r="T619" i="6"/>
  <c r="U575" i="6"/>
  <c r="T575" i="6"/>
  <c r="U630" i="6"/>
  <c r="T630" i="6"/>
  <c r="T581" i="6"/>
  <c r="U581" i="6"/>
  <c r="U544" i="6"/>
  <c r="T544" i="6"/>
  <c r="T621" i="6"/>
  <c r="U621" i="6"/>
  <c r="U582" i="6"/>
  <c r="T582" i="6"/>
  <c r="U571" i="6"/>
  <c r="T571" i="6"/>
  <c r="T553" i="6"/>
  <c r="U553" i="6"/>
  <c r="T439" i="6"/>
  <c r="U439" i="6"/>
  <c r="U437" i="6"/>
  <c r="T437" i="6"/>
  <c r="U436" i="6"/>
  <c r="T436" i="6"/>
  <c r="T615" i="6"/>
  <c r="U615" i="6"/>
  <c r="U572" i="6"/>
  <c r="T572" i="6"/>
  <c r="U602" i="6"/>
  <c r="T602" i="6"/>
  <c r="U625" i="6"/>
  <c r="T625" i="6"/>
  <c r="T569" i="6"/>
  <c r="U569" i="6"/>
  <c r="U540" i="6"/>
  <c r="T540" i="6"/>
  <c r="T570" i="6"/>
  <c r="U570" i="6"/>
  <c r="U560" i="6"/>
  <c r="T560" i="6"/>
  <c r="T613" i="6"/>
  <c r="U613" i="6"/>
  <c r="T568" i="6"/>
  <c r="U568" i="6"/>
  <c r="T545" i="6"/>
  <c r="U545" i="6"/>
  <c r="U435" i="6"/>
  <c r="T435" i="6"/>
  <c r="U567" i="6"/>
  <c r="T567" i="6"/>
  <c r="T573" i="6"/>
  <c r="U573" i="6"/>
  <c r="U617" i="6"/>
  <c r="T617" i="6"/>
  <c r="T608" i="6"/>
  <c r="U608" i="6"/>
  <c r="U548" i="6"/>
  <c r="T548" i="6"/>
  <c r="U603" i="6"/>
  <c r="T603" i="6"/>
  <c r="U614" i="6"/>
  <c r="T614" i="6"/>
  <c r="T637" i="6"/>
  <c r="U637" i="6"/>
  <c r="T576" i="6"/>
  <c r="U576" i="6"/>
  <c r="T446" i="6"/>
  <c r="U446" i="6"/>
  <c r="T434" i="6"/>
  <c r="U434" i="6"/>
  <c r="U631" i="6"/>
  <c r="T631" i="6"/>
  <c r="U583" i="6"/>
  <c r="T583" i="6"/>
  <c r="T564" i="6"/>
  <c r="U564" i="6"/>
  <c r="U618" i="6"/>
  <c r="T618" i="6"/>
  <c r="T565" i="6"/>
  <c r="U565" i="6"/>
  <c r="T542" i="6"/>
  <c r="U542" i="6"/>
  <c r="T636" i="6"/>
  <c r="U636" i="6"/>
  <c r="T620" i="6"/>
  <c r="U620" i="6"/>
  <c r="T604" i="6"/>
  <c r="U604" i="6"/>
  <c r="U556" i="6"/>
  <c r="T556" i="6"/>
  <c r="T546" i="6"/>
  <c r="U546" i="6"/>
  <c r="U627" i="6"/>
  <c r="T627" i="6"/>
  <c r="U578" i="6"/>
  <c r="T578" i="6"/>
  <c r="T541" i="6"/>
  <c r="U541" i="6"/>
  <c r="U606" i="6"/>
  <c r="T606" i="6"/>
  <c r="U552" i="6"/>
  <c r="T552" i="6"/>
  <c r="T629" i="6"/>
  <c r="U629" i="6"/>
  <c r="T605" i="6"/>
  <c r="U605" i="6"/>
  <c r="U574" i="6"/>
  <c r="T574" i="6"/>
  <c r="U563" i="6"/>
  <c r="T563" i="6"/>
  <c r="U444" i="6"/>
  <c r="T444" i="6"/>
  <c r="T440" i="6"/>
  <c r="U440" i="6"/>
  <c r="U441" i="6"/>
  <c r="T441" i="6"/>
  <c r="T639" i="6"/>
  <c r="U639" i="6"/>
  <c r="U641" i="6"/>
  <c r="T641" i="6"/>
  <c r="U642" i="6"/>
  <c r="T642" i="6"/>
  <c r="U638" i="6"/>
  <c r="T638" i="6"/>
  <c r="U640" i="6"/>
  <c r="T640" i="6"/>
  <c r="U588" i="6"/>
  <c r="T588" i="6"/>
  <c r="U591" i="6"/>
  <c r="T591" i="6"/>
  <c r="U586" i="6"/>
  <c r="T586" i="6"/>
  <c r="U592" i="6"/>
  <c r="T592" i="6"/>
  <c r="T595" i="6"/>
  <c r="U595" i="6"/>
  <c r="T597" i="6"/>
  <c r="U597" i="6"/>
  <c r="U584" i="6"/>
  <c r="T584" i="6"/>
  <c r="T590" i="6"/>
  <c r="U590" i="6"/>
  <c r="T589" i="6"/>
  <c r="U589" i="6"/>
  <c r="U596" i="6"/>
  <c r="T596" i="6"/>
  <c r="T594" i="6"/>
  <c r="U594" i="6"/>
  <c r="T599" i="6"/>
  <c r="U599" i="6"/>
  <c r="T587" i="6"/>
  <c r="U587" i="6"/>
  <c r="T598" i="6"/>
  <c r="U598" i="6"/>
  <c r="T585" i="6"/>
  <c r="U585" i="6"/>
  <c r="U593" i="6"/>
  <c r="T593" i="6"/>
  <c r="T601" i="6"/>
  <c r="U601" i="6"/>
  <c r="T600" i="6"/>
  <c r="U600" i="6"/>
  <c r="T562" i="6"/>
  <c r="U562" i="6"/>
  <c r="U561" i="6"/>
  <c r="T561" i="6"/>
  <c r="T538" i="6"/>
  <c r="U538" i="6"/>
  <c r="T531" i="6"/>
  <c r="N530" i="6"/>
  <c r="U531" i="6"/>
  <c r="U533" i="6"/>
  <c r="T533" i="6"/>
  <c r="U536" i="6"/>
  <c r="T536" i="6"/>
  <c r="T535" i="6"/>
  <c r="U535" i="6"/>
  <c r="U532" i="6"/>
  <c r="T532" i="6"/>
  <c r="T534" i="6"/>
  <c r="U534" i="6"/>
  <c r="T537" i="6"/>
  <c r="U537" i="6"/>
  <c r="U501" i="6"/>
  <c r="T501" i="6"/>
  <c r="N489" i="6"/>
  <c r="U490" i="6"/>
  <c r="T490" i="6"/>
  <c r="T498" i="6"/>
  <c r="U498" i="6"/>
  <c r="T500" i="6"/>
  <c r="U500" i="6"/>
  <c r="U492" i="6"/>
  <c r="T492" i="6"/>
  <c r="U491" i="6"/>
  <c r="T491" i="6"/>
  <c r="T493" i="6"/>
  <c r="U493" i="6"/>
  <c r="T494" i="6"/>
  <c r="U494" i="6"/>
  <c r="U499" i="6"/>
  <c r="T499" i="6"/>
  <c r="T496" i="6"/>
  <c r="U496" i="6"/>
  <c r="T495" i="6"/>
  <c r="U495" i="6"/>
  <c r="U497" i="6"/>
  <c r="T497" i="6"/>
  <c r="T449" i="6"/>
  <c r="N448" i="6"/>
  <c r="U449" i="6"/>
  <c r="U450" i="6"/>
  <c r="T450" i="6"/>
  <c r="U397" i="6"/>
  <c r="U424" i="6"/>
  <c r="T424" i="6"/>
  <c r="T414" i="6"/>
  <c r="U414" i="6"/>
  <c r="T432" i="6"/>
  <c r="U432" i="6"/>
  <c r="U408" i="6"/>
  <c r="T408" i="6"/>
  <c r="U418" i="6"/>
  <c r="T418" i="6"/>
  <c r="T416" i="6"/>
  <c r="U416" i="6"/>
  <c r="T426" i="6"/>
  <c r="U426" i="6"/>
  <c r="U405" i="6"/>
  <c r="T405" i="6"/>
  <c r="U402" i="6"/>
  <c r="T402" i="6"/>
  <c r="U411" i="6"/>
  <c r="T411" i="6"/>
  <c r="U427" i="6"/>
  <c r="T427" i="6"/>
  <c r="U407" i="6"/>
  <c r="T407" i="6"/>
  <c r="U420" i="6"/>
  <c r="T420" i="6"/>
  <c r="T409" i="6"/>
  <c r="U409" i="6"/>
  <c r="T406" i="6"/>
  <c r="U406" i="6"/>
  <c r="T421" i="6"/>
  <c r="U421" i="6"/>
  <c r="T417" i="6"/>
  <c r="U417" i="6"/>
  <c r="U431" i="6"/>
  <c r="T431" i="6"/>
  <c r="U413" i="6"/>
  <c r="T413" i="6"/>
  <c r="U419" i="6"/>
  <c r="T419" i="6"/>
  <c r="U423" i="6"/>
  <c r="T423" i="6"/>
  <c r="T404" i="6"/>
  <c r="U404" i="6"/>
  <c r="U422" i="6"/>
  <c r="T422" i="6"/>
  <c r="T428" i="6"/>
  <c r="U428" i="6"/>
  <c r="U415" i="6"/>
  <c r="T415" i="6"/>
  <c r="T430" i="6"/>
  <c r="U430" i="6"/>
  <c r="U412" i="6"/>
  <c r="T412" i="6"/>
  <c r="T425" i="6"/>
  <c r="U425" i="6"/>
  <c r="T410" i="6"/>
  <c r="U410" i="6"/>
  <c r="T433" i="6"/>
  <c r="U433" i="6"/>
  <c r="U429" i="6"/>
  <c r="T429" i="6"/>
  <c r="T397" i="6"/>
  <c r="U400" i="6"/>
  <c r="T400" i="6"/>
  <c r="U401" i="6"/>
  <c r="T401" i="6"/>
  <c r="U403" i="6"/>
  <c r="T403" i="6"/>
  <c r="T399" i="6"/>
  <c r="U399" i="6"/>
  <c r="U398" i="6"/>
  <c r="T398" i="6"/>
  <c r="N394" i="6"/>
  <c r="T395" i="6"/>
  <c r="U395" i="6"/>
  <c r="U396" i="6"/>
  <c r="T396" i="6"/>
  <c r="T272" i="6"/>
  <c r="T278" i="6"/>
  <c r="U278" i="6"/>
  <c r="N271" i="6"/>
  <c r="U273" i="6"/>
  <c r="T273" i="6"/>
  <c r="T277" i="6"/>
  <c r="U277" i="6"/>
  <c r="U275" i="6"/>
  <c r="T275" i="6"/>
  <c r="U274" i="6"/>
  <c r="T274" i="6"/>
  <c r="U243" i="6"/>
  <c r="T243" i="6"/>
  <c r="U279" i="6"/>
  <c r="T279" i="6"/>
  <c r="U244" i="6"/>
  <c r="T244" i="6"/>
  <c r="U240" i="6"/>
  <c r="T240" i="6"/>
  <c r="T242" i="6"/>
  <c r="U242" i="6"/>
  <c r="U149" i="6"/>
  <c r="T238" i="6"/>
  <c r="U238" i="6"/>
  <c r="U239" i="6"/>
  <c r="T239" i="6"/>
  <c r="U241" i="6"/>
  <c r="T241" i="6"/>
  <c r="N148" i="6"/>
  <c r="T149" i="6"/>
  <c r="U276" i="6"/>
  <c r="T276" i="6"/>
  <c r="U152" i="6"/>
  <c r="T152" i="6"/>
  <c r="U154" i="6"/>
  <c r="T154" i="6"/>
  <c r="T150" i="6"/>
  <c r="U150" i="6"/>
  <c r="T151" i="6"/>
  <c r="U151" i="6"/>
  <c r="T153" i="6"/>
  <c r="U153" i="6"/>
  <c r="U46" i="6"/>
  <c r="T46" i="6"/>
  <c r="U54" i="6"/>
  <c r="T54" i="6"/>
  <c r="T57" i="6"/>
  <c r="T73" i="6"/>
  <c r="U104" i="6"/>
  <c r="T104" i="6"/>
  <c r="T109" i="6"/>
  <c r="U109" i="6"/>
  <c r="T102" i="6"/>
  <c r="U102" i="6"/>
  <c r="U105" i="6"/>
  <c r="T105" i="6"/>
  <c r="U107" i="6"/>
  <c r="T107" i="6"/>
  <c r="T106" i="6"/>
  <c r="U106" i="6"/>
  <c r="T108" i="6"/>
  <c r="U108" i="6"/>
  <c r="U110" i="6"/>
  <c r="T110" i="6"/>
  <c r="T103" i="6"/>
  <c r="U103" i="6"/>
  <c r="U101" i="6"/>
  <c r="T101" i="6"/>
  <c r="U78" i="6"/>
  <c r="T78" i="6"/>
  <c r="U100" i="6"/>
  <c r="T100" i="6"/>
  <c r="T75" i="6"/>
  <c r="U75" i="6"/>
  <c r="U98" i="6"/>
  <c r="T98" i="6"/>
  <c r="T83" i="6"/>
  <c r="U83" i="6"/>
  <c r="T79" i="6"/>
  <c r="U79" i="6"/>
  <c r="U88" i="6"/>
  <c r="T88" i="6"/>
  <c r="U96" i="6"/>
  <c r="T96" i="6"/>
  <c r="U86" i="6"/>
  <c r="T86" i="6"/>
  <c r="U94" i="6"/>
  <c r="T94" i="6"/>
  <c r="T91" i="6"/>
  <c r="U91" i="6"/>
  <c r="U84" i="6"/>
  <c r="T84" i="6"/>
  <c r="U89" i="6"/>
  <c r="T89" i="6"/>
  <c r="U90" i="6"/>
  <c r="T90" i="6"/>
  <c r="U93" i="6"/>
  <c r="T93" i="6"/>
  <c r="U99" i="6"/>
  <c r="T99" i="6"/>
  <c r="U87" i="6"/>
  <c r="T87" i="6"/>
  <c r="T85" i="6"/>
  <c r="U85" i="6"/>
  <c r="T80" i="6"/>
  <c r="U80" i="6"/>
  <c r="U82" i="6"/>
  <c r="T82" i="6"/>
  <c r="T97" i="6"/>
  <c r="U97" i="6"/>
  <c r="U95" i="6"/>
  <c r="T95" i="6"/>
  <c r="U92" i="6"/>
  <c r="T92" i="6"/>
  <c r="U76" i="6"/>
  <c r="T76" i="6"/>
  <c r="T81" i="6"/>
  <c r="U81" i="6"/>
  <c r="U77" i="6"/>
  <c r="T77" i="6"/>
  <c r="U73" i="6"/>
  <c r="U57" i="6"/>
  <c r="U74" i="6"/>
  <c r="T74" i="6"/>
  <c r="U71" i="6"/>
  <c r="T71" i="6"/>
  <c r="U60" i="6"/>
  <c r="T60" i="6"/>
  <c r="T62" i="6"/>
  <c r="U62" i="6"/>
  <c r="T65" i="6"/>
  <c r="U65" i="6"/>
  <c r="T68" i="6"/>
  <c r="U68" i="6"/>
  <c r="T72" i="6"/>
  <c r="U72" i="6"/>
  <c r="U64" i="6"/>
  <c r="T64" i="6"/>
  <c r="T59" i="6"/>
  <c r="U59" i="6"/>
  <c r="U63" i="6"/>
  <c r="T63" i="6"/>
  <c r="U67" i="6"/>
  <c r="T67" i="6"/>
  <c r="U69" i="6"/>
  <c r="T69" i="6"/>
  <c r="U66" i="6"/>
  <c r="T66" i="6"/>
  <c r="U58" i="6"/>
  <c r="T58" i="6"/>
  <c r="T70" i="6"/>
  <c r="U70" i="6"/>
  <c r="U61" i="6"/>
  <c r="T61" i="6"/>
  <c r="U34" i="6"/>
  <c r="T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U233" i="6"/>
  <c r="T233" i="6"/>
  <c r="U234" i="6"/>
  <c r="T234" i="6"/>
  <c r="N230" i="6"/>
  <c r="T231" i="6"/>
  <c r="U231" i="6"/>
  <c r="U232" i="6"/>
  <c r="T232" i="6"/>
  <c r="T237" i="6"/>
  <c r="U237" i="6"/>
  <c r="T235" i="6"/>
  <c r="U235" i="6"/>
  <c r="T236" i="6"/>
  <c r="U236" i="6"/>
  <c r="T197" i="6"/>
  <c r="U197" i="6"/>
  <c r="T191" i="6"/>
  <c r="U191" i="6"/>
  <c r="U193" i="6"/>
  <c r="T193" i="6"/>
  <c r="T196" i="6"/>
  <c r="U196" i="6"/>
  <c r="U199" i="6"/>
  <c r="T199" i="6"/>
  <c r="T198" i="6"/>
  <c r="U198" i="6"/>
  <c r="T195" i="6"/>
  <c r="U195" i="6"/>
  <c r="U194" i="6"/>
  <c r="T194" i="6"/>
  <c r="N189" i="6"/>
  <c r="U190" i="6"/>
  <c r="U192" i="6"/>
  <c r="T192" i="6"/>
  <c r="T55" i="6"/>
  <c r="U55" i="6"/>
  <c r="T51" i="6"/>
  <c r="U51" i="6"/>
  <c r="T52" i="6"/>
  <c r="U52" i="6"/>
  <c r="T53" i="6"/>
  <c r="U53" i="6"/>
  <c r="U47" i="6"/>
  <c r="T47" i="6"/>
  <c r="U50" i="6"/>
  <c r="T50" i="6"/>
  <c r="T56" i="6"/>
  <c r="U56" i="6"/>
  <c r="U48" i="6"/>
  <c r="T48" i="6"/>
  <c r="U49" i="6"/>
  <c r="T49" i="6"/>
  <c r="L6" i="6"/>
  <c r="L12" i="6"/>
  <c r="N12" i="6" s="1"/>
  <c r="L13" i="6"/>
  <c r="N13" i="6" s="1"/>
  <c r="L11" i="6"/>
  <c r="N11" i="6" s="1"/>
  <c r="L16" i="6"/>
  <c r="N16" i="6" s="1"/>
  <c r="L15" i="6"/>
  <c r="N15" i="6" s="1"/>
  <c r="L10" i="6"/>
  <c r="N10" i="6" s="1"/>
  <c r="L14" i="6"/>
  <c r="N14" i="6" s="1"/>
  <c r="L8" i="6"/>
  <c r="N8" i="6" s="1"/>
  <c r="L9" i="6"/>
  <c r="N9" i="6" s="1"/>
  <c r="L7" i="6"/>
  <c r="L4" i="6"/>
  <c r="N4" i="6" s="1"/>
  <c r="L5" i="6"/>
  <c r="U45" i="6"/>
  <c r="T45" i="6"/>
  <c r="T881" i="6" l="1"/>
  <c r="I24" i="40" s="1"/>
  <c r="T353" i="6"/>
  <c r="I16" i="40" s="1"/>
  <c r="E16" i="40"/>
  <c r="U650" i="6"/>
  <c r="J21" i="40" s="1"/>
  <c r="E21" i="40"/>
  <c r="U448" i="6"/>
  <c r="J18" i="40" s="1"/>
  <c r="E18" i="40"/>
  <c r="J24" i="40"/>
  <c r="E24" i="40"/>
  <c r="U312" i="6"/>
  <c r="J15" i="40" s="1"/>
  <c r="E15" i="40"/>
  <c r="U230" i="6"/>
  <c r="J13" i="40" s="1"/>
  <c r="E13" i="40"/>
  <c r="U489" i="6"/>
  <c r="J19" i="40" s="1"/>
  <c r="E19" i="40"/>
  <c r="U189" i="6"/>
  <c r="J12" i="40" s="1"/>
  <c r="E12" i="40"/>
  <c r="U148" i="6"/>
  <c r="J11" i="40" s="1"/>
  <c r="E11" i="40"/>
  <c r="U530" i="6"/>
  <c r="J20" i="40" s="1"/>
  <c r="E20" i="40"/>
  <c r="J23" i="40"/>
  <c r="E23" i="40"/>
  <c r="U394" i="6"/>
  <c r="J17" i="40" s="1"/>
  <c r="E17" i="40"/>
  <c r="U271" i="6"/>
  <c r="J14" i="40" s="1"/>
  <c r="E14" i="40"/>
  <c r="T312" i="6"/>
  <c r="I15" i="40" s="1"/>
  <c r="I23" i="40"/>
  <c r="T650" i="6"/>
  <c r="I21" i="40" s="1"/>
  <c r="T530" i="6"/>
  <c r="I20" i="40" s="1"/>
  <c r="T489" i="6"/>
  <c r="I19" i="40" s="1"/>
  <c r="T448" i="6"/>
  <c r="I18" i="40" s="1"/>
  <c r="T394" i="6"/>
  <c r="I17" i="40" s="1"/>
  <c r="T271" i="6"/>
  <c r="I14" i="40" s="1"/>
  <c r="T148" i="6"/>
  <c r="I11" i="40" s="1"/>
  <c r="T17" i="6"/>
  <c r="U32" i="6"/>
  <c r="T32" i="6"/>
  <c r="U33" i="6"/>
  <c r="T33" i="6"/>
  <c r="T20" i="6"/>
  <c r="U20" i="6"/>
  <c r="T22" i="6"/>
  <c r="U22" i="6"/>
  <c r="U31" i="6"/>
  <c r="T31" i="6"/>
  <c r="U24" i="6"/>
  <c r="T24" i="6"/>
  <c r="T18" i="6"/>
  <c r="U18" i="6"/>
  <c r="T29" i="6"/>
  <c r="U29" i="6"/>
  <c r="U30" i="6"/>
  <c r="T30" i="6"/>
  <c r="T25" i="6"/>
  <c r="U25" i="6"/>
  <c r="U23" i="6"/>
  <c r="T23" i="6"/>
  <c r="T21" i="6"/>
  <c r="U21" i="6"/>
  <c r="T27" i="6"/>
  <c r="U27" i="6"/>
  <c r="U28" i="6"/>
  <c r="T28" i="6"/>
  <c r="T26" i="6"/>
  <c r="U26" i="6"/>
  <c r="U19" i="6"/>
  <c r="T19" i="6"/>
  <c r="T230" i="6"/>
  <c r="I13" i="40" s="1"/>
  <c r="T189" i="6"/>
  <c r="I12" i="40" s="1"/>
  <c r="U10" i="6"/>
  <c r="T10" i="6"/>
  <c r="T13" i="6"/>
  <c r="U13" i="6"/>
  <c r="T14" i="6"/>
  <c r="U14" i="6"/>
  <c r="T9" i="6"/>
  <c r="U9" i="6"/>
  <c r="T15" i="6"/>
  <c r="U15" i="6"/>
  <c r="T12" i="6"/>
  <c r="U12" i="6"/>
  <c r="U11" i="6"/>
  <c r="T11" i="6"/>
  <c r="T8" i="6"/>
  <c r="U8" i="6"/>
  <c r="T16" i="6"/>
  <c r="U16" i="6"/>
  <c r="N5" i="6"/>
  <c r="T4" i="6"/>
  <c r="U4" i="6"/>
  <c r="N6" i="6" l="1"/>
  <c r="U5" i="6"/>
  <c r="T5" i="6"/>
  <c r="T6" i="6" l="1"/>
  <c r="U6" i="6"/>
  <c r="N7" i="6"/>
  <c r="U7" i="6" l="1"/>
  <c r="T7" i="6"/>
  <c r="N44" i="6" l="1"/>
  <c r="E10" i="40" s="1"/>
  <c r="T44" i="6" l="1"/>
  <c r="I10" i="40" s="1"/>
  <c r="U44" i="6"/>
  <c r="J10" i="40" s="1"/>
  <c r="N3" i="6"/>
  <c r="U3" i="6" l="1"/>
  <c r="J9" i="40" s="1"/>
  <c r="E9" i="40"/>
  <c r="N922" i="6"/>
  <c r="T3" i="6"/>
  <c r="E25" i="40" l="1"/>
  <c r="T922" i="6"/>
  <c r="I25" i="40" s="1"/>
  <c r="I9" i="40"/>
  <c r="U922" i="6"/>
  <c r="J25" i="40" s="1"/>
  <c r="C3" i="5"/>
  <c r="C4" i="5" l="1"/>
  <c r="C5" i="5" s="1"/>
  <c r="C6" i="5" l="1"/>
  <c r="C7" i="5" s="1"/>
  <c r="C8" i="5" s="1"/>
  <c r="C9" i="5" l="1"/>
  <c r="C10" i="5" s="1"/>
  <c r="C11" i="5" l="1"/>
  <c r="C12" i="5" s="1"/>
  <c r="C13" i="5" l="1"/>
  <c r="C14" i="5" l="1"/>
  <c r="C15" i="5" l="1"/>
  <c r="C16" i="5" l="1"/>
  <c r="C17" i="5" l="1"/>
  <c r="C18" i="5" l="1"/>
  <c r="C19" i="5" l="1"/>
  <c r="C20" i="5" l="1"/>
  <c r="C21" i="5" l="1"/>
  <c r="C22" i="5" l="1"/>
  <c r="C23" i="5" l="1"/>
  <c r="C24" i="5" l="1"/>
  <c r="C25" i="5" l="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s="1"/>
  <c r="C129" i="5" s="1"/>
  <c r="C130" i="5" s="1"/>
  <c r="C131" i="5" s="1"/>
  <c r="C132" i="5" s="1"/>
  <c r="C133" i="5" s="1"/>
  <c r="C134" i="5" s="1"/>
  <c r="C135" i="5" s="1"/>
  <c r="C136" i="5" s="1"/>
  <c r="C137" i="5" s="1"/>
  <c r="C138" i="5" s="1"/>
  <c r="C139" i="5" s="1"/>
  <c r="C140" i="5" s="1"/>
  <c r="C141" i="5" s="1"/>
  <c r="C142" i="5" s="1"/>
  <c r="G25" i="5" l="1"/>
  <c r="G66" i="5"/>
  <c r="G3" i="5"/>
  <c r="G5" i="5"/>
  <c r="G10" i="5"/>
  <c r="G17" i="5"/>
  <c r="G9" i="5"/>
  <c r="G6" i="5"/>
  <c r="G4" i="5"/>
  <c r="G13" i="5"/>
  <c r="G16" i="5"/>
  <c r="G15" i="5"/>
  <c r="G14" i="5"/>
  <c r="G7" i="5"/>
  <c r="G12" i="5"/>
  <c r="G11" i="5"/>
  <c r="G19" i="5"/>
  <c r="G8" i="5"/>
  <c r="G33" i="5"/>
  <c r="G21" i="5"/>
  <c r="G24" i="5"/>
  <c r="G36" i="5"/>
  <c r="G22" i="5"/>
  <c r="G27" i="5"/>
  <c r="G32" i="5"/>
  <c r="G30" i="5"/>
  <c r="G20" i="5"/>
  <c r="G26" i="5"/>
  <c r="G28" i="5"/>
  <c r="G31" i="5"/>
  <c r="G18" i="5"/>
  <c r="G40" i="5"/>
  <c r="G35" i="5"/>
  <c r="G37" i="5"/>
  <c r="G42" i="5"/>
  <c r="G23" i="5"/>
  <c r="G141" i="5"/>
  <c r="G84" i="5"/>
  <c r="G87" i="5"/>
  <c r="G82" i="5"/>
  <c r="G78" i="5"/>
  <c r="G89" i="5"/>
  <c r="G47" i="5"/>
  <c r="G76" i="5"/>
  <c r="G50" i="5"/>
  <c r="G99" i="5"/>
  <c r="G63" i="5"/>
  <c r="G131" i="5"/>
  <c r="G104" i="5"/>
  <c r="G83" i="5"/>
  <c r="G137" i="5"/>
  <c r="G115" i="5"/>
  <c r="G51" i="5"/>
  <c r="G109" i="5"/>
  <c r="G65" i="5"/>
  <c r="G112" i="5"/>
  <c r="G59" i="5"/>
  <c r="G60" i="5"/>
  <c r="G135" i="5"/>
  <c r="G114" i="5"/>
  <c r="G139" i="5"/>
  <c r="G128" i="5"/>
  <c r="G38" i="5"/>
  <c r="G127" i="5"/>
  <c r="G92" i="5"/>
  <c r="G102" i="5"/>
  <c r="G41" i="5"/>
  <c r="G113" i="5"/>
  <c r="G123" i="5"/>
  <c r="G95" i="5"/>
  <c r="G90" i="5"/>
  <c r="G117" i="5"/>
  <c r="G122" i="5"/>
  <c r="G77" i="5"/>
  <c r="G100" i="5"/>
  <c r="G142" i="5"/>
  <c r="G126" i="5"/>
  <c r="G110" i="5"/>
  <c r="G138" i="5"/>
  <c r="G44" i="5"/>
  <c r="G72" i="5"/>
  <c r="G55" i="5"/>
  <c r="G108" i="5"/>
  <c r="G67" i="5"/>
  <c r="G54" i="5"/>
  <c r="G91" i="5"/>
  <c r="G61" i="5"/>
  <c r="G132" i="5"/>
  <c r="G52" i="5"/>
  <c r="G125" i="5"/>
  <c r="G103" i="5"/>
  <c r="G134" i="5"/>
  <c r="G120" i="5"/>
  <c r="G130" i="5"/>
  <c r="G62" i="5"/>
  <c r="G121" i="5"/>
  <c r="G56" i="5"/>
  <c r="G124" i="5"/>
  <c r="G133" i="5"/>
  <c r="G97" i="5"/>
  <c r="G88" i="5"/>
  <c r="G46" i="5"/>
  <c r="G58" i="5"/>
  <c r="G140" i="5"/>
  <c r="G49" i="5"/>
  <c r="G129" i="5"/>
  <c r="G45" i="5"/>
  <c r="G57" i="5"/>
  <c r="G119" i="5"/>
  <c r="G71" i="5"/>
  <c r="G86" i="5"/>
  <c r="G106" i="5"/>
  <c r="G107" i="5"/>
  <c r="G34" i="5"/>
  <c r="G79" i="5"/>
  <c r="G70" i="5"/>
  <c r="G48" i="5"/>
  <c r="G118" i="5"/>
  <c r="G75" i="5"/>
  <c r="G93" i="5"/>
  <c r="G39" i="5"/>
  <c r="G94" i="5"/>
  <c r="G43" i="5"/>
  <c r="G80" i="5"/>
  <c r="G116" i="5"/>
  <c r="G101" i="5"/>
  <c r="G73" i="5"/>
  <c r="G29" i="5"/>
  <c r="G69" i="5"/>
  <c r="G81" i="5"/>
  <c r="G74" i="5"/>
  <c r="G98" i="5"/>
  <c r="G68" i="5"/>
  <c r="G85" i="5"/>
  <c r="G53" i="5"/>
  <c r="G96" i="5"/>
  <c r="G64" i="5"/>
  <c r="G105" i="5"/>
  <c r="G136" i="5"/>
  <c r="G1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tc={F782A39A-F785-46A3-9BAB-CFDBCCF0C7C0}</author>
  </authors>
  <commentList>
    <comment ref="J57" authorId="0" shapeId="0" xr:uid="{F782A39A-F785-46A3-9BAB-CFDBCCF0C7C0}">
      <text>
        <t>[Threaded comment]
Your version of Excel allows you to read this threaded comment; however, any edits to it will get removed if the file is opened in a newer version of Excel. Learn more: https://go.microsoft.com/fwlink/?linkid=870924
Comment:
    data shows 12 EUL</t>
      </text>
    </comment>
  </commentList>
</comments>
</file>

<file path=xl/sharedStrings.xml><?xml version="1.0" encoding="utf-8"?>
<sst xmlns="http://schemas.openxmlformats.org/spreadsheetml/2006/main" count="734" uniqueCount="362">
  <si>
    <t>Bonus and Cost-effectiveness Calculator</t>
  </si>
  <si>
    <t>Version</t>
  </si>
  <si>
    <t>updated</t>
  </si>
  <si>
    <t>Insert or Verify Data in Blue Cells</t>
  </si>
  <si>
    <t>Fixed Inputs per PUC Rule</t>
  </si>
  <si>
    <t>Avoided Cost Reference</t>
  </si>
  <si>
    <t>Avoided Cost per kW</t>
  </si>
  <si>
    <t>Avoided Cost per kWh</t>
  </si>
  <si>
    <t>Utility Specific Discount Rate (WACC)</t>
  </si>
  <si>
    <t>Inflation Rate</t>
  </si>
  <si>
    <t>Maximum % Net Benefits for Bonus</t>
  </si>
  <si>
    <t>PUC Goals</t>
  </si>
  <si>
    <t>kW</t>
  </si>
  <si>
    <t>kWh</t>
  </si>
  <si>
    <t>Cost-effectiveness Input</t>
  </si>
  <si>
    <t>Bonus Input</t>
  </si>
  <si>
    <t>Bonus to add to current total program costs for new bonus</t>
  </si>
  <si>
    <t>Instructions</t>
  </si>
  <si>
    <t>Select from drop-down</t>
  </si>
  <si>
    <t>Not a required input - Do Not Include In Filing</t>
  </si>
  <si>
    <t>Manually Enter Data
(It's ok to cut and paste in these cells)</t>
  </si>
  <si>
    <t>Automatic Or Manual</t>
  </si>
  <si>
    <t>Automatic Calculations for Cost-effectiveness and Bonus</t>
  </si>
  <si>
    <t>Program
(list custom measure here if necessary)</t>
  </si>
  <si>
    <t>Measure
(Select from Drop Down Menu)</t>
  </si>
  <si>
    <t>Incentive $/kW</t>
  </si>
  <si>
    <t>Incentive $/kWh</t>
  </si>
  <si>
    <t># Installations</t>
  </si>
  <si>
    <t>Incentives</t>
  </si>
  <si>
    <t xml:space="preserve">Estimated Useful Life </t>
  </si>
  <si>
    <t>Total Admin for Bonus
(Excluding Bonus; including cost paid for EECRF)</t>
  </si>
  <si>
    <t>Total Admin for CE
(Including Bonus; excluding cost paid for EECRF)</t>
  </si>
  <si>
    <r>
      <t xml:space="preserve">Total Program Cost for Bonus
</t>
    </r>
    <r>
      <rPr>
        <b/>
        <sz val="9"/>
        <rFont val="Calibri"/>
        <family val="2"/>
        <scheme val="minor"/>
      </rPr>
      <t>(Excluding Bonus; including cost paid for EECRF)</t>
    </r>
  </si>
  <si>
    <t>Total Program Cost for CE
(Including Bonus; excluding cost paid for EECRF)</t>
  </si>
  <si>
    <t>PV
(Avoided Capacity Cost)</t>
  </si>
  <si>
    <t>PV
(Avoided Energy Cost)</t>
  </si>
  <si>
    <t>PV Avd Capacity Cost * kW</t>
  </si>
  <si>
    <t>PV Avoided Energy Cost * kWh</t>
  </si>
  <si>
    <t>Total Avoided Cost</t>
  </si>
  <si>
    <t>Net Benefits</t>
  </si>
  <si>
    <t>Ben-Cost Ratio</t>
  </si>
  <si>
    <r>
      <t xml:space="preserve">WHITE CELLS: </t>
    </r>
    <r>
      <rPr>
        <sz val="12"/>
        <rFont val="Calibri"/>
        <family val="2"/>
        <scheme val="minor"/>
      </rPr>
      <t>Enter Data</t>
    </r>
  </si>
  <si>
    <t>N/A</t>
  </si>
  <si>
    <t>NA</t>
  </si>
  <si>
    <r>
      <t xml:space="preserve">GREY CELLS: </t>
    </r>
    <r>
      <rPr>
        <sz val="10"/>
        <rFont val="Calibri"/>
        <family val="2"/>
        <scheme val="minor"/>
      </rPr>
      <t>Sub-Totals or Blanks</t>
    </r>
  </si>
  <si>
    <t>BLUE CELLS: Optional Data Entry</t>
  </si>
  <si>
    <t>GREEN CELLS: Automatic Calculations</t>
  </si>
  <si>
    <t>Max of 16 programs</t>
  </si>
  <si>
    <t>Measure Search:</t>
  </si>
  <si>
    <t>*Filter measure list for cells in column C here; see comment in C1 for instructions.*</t>
  </si>
  <si>
    <t>measure max = 40</t>
  </si>
  <si>
    <t>Unhide cells for more programs</t>
  </si>
  <si>
    <t>measure max = 103</t>
  </si>
  <si>
    <t>measure max = 119</t>
  </si>
  <si>
    <t>measure max = 148</t>
  </si>
  <si>
    <t>Program 14</t>
  </si>
  <si>
    <t>Program 15</t>
  </si>
  <si>
    <t>Program 16</t>
  </si>
  <si>
    <t>Portfolio Total</t>
  </si>
  <si>
    <t>These columns will auto-populate</t>
  </si>
  <si>
    <t>Column will auto-populate after entering values in cells F3:H18 and C22-25</t>
  </si>
  <si>
    <r>
      <t xml:space="preserve">Program Specific Admin:
</t>
    </r>
    <r>
      <rPr>
        <b/>
        <i/>
        <sz val="11"/>
        <color rgb="FFFF0000"/>
        <rFont val="Calibri"/>
        <family val="2"/>
        <scheme val="minor"/>
      </rPr>
      <t>Enter Manually</t>
    </r>
  </si>
  <si>
    <r>
      <t xml:space="preserve">Allocated based on Total Incentives or Program Costs: 
</t>
    </r>
    <r>
      <rPr>
        <b/>
        <i/>
        <sz val="11"/>
        <color rgb="FFFF0000"/>
        <rFont val="Calibri"/>
        <family val="2"/>
        <scheme val="minor"/>
      </rPr>
      <t>Enter Values in cells C22 - 25 and results will auto-populate</t>
    </r>
  </si>
  <si>
    <t>Program</t>
  </si>
  <si>
    <t>Incentive as % of Total Incentives
(R&amp;D/Other Admin Allocator)</t>
  </si>
  <si>
    <t>Program Costs as % of Total Spending
(Bonus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</si>
  <si>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</si>
  <si>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</si>
  <si>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</si>
  <si>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</si>
  <si>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</si>
  <si>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Bonus Portion</t>
  </si>
  <si>
    <t xml:space="preserve">Costs Paid by a Utility for an EECRF Proceeding (to be included in Total Admin for Bonus Calculation) </t>
  </si>
  <si>
    <t>Total Admin for Bonus Calculation
(Excluding Bonus)</t>
  </si>
  <si>
    <t>Total Admin for Cost-effectiveness Calculation 
(Including Bonus)</t>
  </si>
  <si>
    <t>Total Program Costs</t>
  </si>
  <si>
    <t>Total Program Costs
(Excluding Bonus)</t>
  </si>
  <si>
    <t>16</t>
  </si>
  <si>
    <t>Total Program Cost Check</t>
  </si>
  <si>
    <t>Other Costs to Be Allocated Among All Programs
Enter Blue Cells Manually; Green Will Autocalculate if Step 1 completed:</t>
  </si>
  <si>
    <t>PUC Rule: How to allocate non-program specific expenses</t>
  </si>
  <si>
    <t>should match Step 2 cell M922</t>
  </si>
  <si>
    <t>should match Step 2 cell N922</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</si>
  <si>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</si>
  <si>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</si>
  <si>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</si>
  <si>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</si>
  <si>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</si>
  <si>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</si>
  <si>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</si>
  <si>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Energy Efficiency Performance Bonus Calculator</t>
  </si>
  <si>
    <t>Demand and Energy Goals</t>
  </si>
  <si>
    <t>Actual Demand and Energy Savings</t>
  </si>
  <si>
    <t xml:space="preserve">       Reported/Verified Hard-to-Reach</t>
  </si>
  <si>
    <r>
      <t>Program Costs (</t>
    </r>
    <r>
      <rPr>
        <b/>
        <i/>
        <sz val="10"/>
        <rFont val="Arial"/>
        <family val="2"/>
      </rPr>
      <t>excluding</t>
    </r>
    <r>
      <rPr>
        <b/>
        <sz val="10"/>
        <rFont val="Arial"/>
        <family val="2"/>
      </rPr>
      <t xml:space="preserve"> bonus)</t>
    </r>
  </si>
  <si>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</si>
  <si>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</si>
  <si>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</si>
  <si>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</si>
  <si>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</si>
  <si>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</si>
  <si>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</si>
  <si>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Docket No. 48297 requirement (add previous bonus to current year bonus calculation)</t>
  </si>
  <si>
    <r>
      <t>Total Program Costs (</t>
    </r>
    <r>
      <rPr>
        <i/>
        <sz val="11"/>
        <rFont val="Calibri"/>
        <family val="2"/>
        <scheme val="minor"/>
      </rPr>
      <t>including</t>
    </r>
    <r>
      <rPr>
        <sz val="11"/>
        <rFont val="Calibri"/>
        <family val="2"/>
        <scheme val="minor"/>
      </rPr>
      <t xml:space="preserve"> bonus)</t>
    </r>
  </si>
  <si>
    <t>Calculated Bonus (((Achieved Demand Reduction/Demand Goal - 100%) / 2) * Net Benefits)</t>
  </si>
  <si>
    <t>Maximum Bonus Allowed (10% of Net Benefits)</t>
  </si>
  <si>
    <t>Estimated Useful Life Values (EULs)</t>
  </si>
  <si>
    <t>Sector</t>
  </si>
  <si>
    <t>TRM Measure</t>
  </si>
  <si>
    <t>DO NOT DELETE; FOR SEARCH
Step 2 tab</t>
  </si>
  <si>
    <t>Energy Efficiency Measure</t>
  </si>
  <si>
    <t>EUL (years)</t>
  </si>
  <si>
    <t>TRM Version</t>
  </si>
  <si>
    <t>Custom</t>
  </si>
  <si>
    <t>Residential</t>
  </si>
  <si>
    <t>2.1.1</t>
  </si>
  <si>
    <t>Res Energy Star Omni-Directional LED Lamps (Standard Baseline)</t>
  </si>
  <si>
    <t>Res Energy Star Omni-Directional LED Lamps (Low Income Baseline)</t>
  </si>
  <si>
    <t>2.1.2</t>
  </si>
  <si>
    <t>Res Energy Star Specialty and Directional LED Lamps (EISA Compliant, Standard Baseline)</t>
  </si>
  <si>
    <t>Res Energy Star Specialty and Directional LED Lamps (EISA Compliant, Low Income Baseline)</t>
  </si>
  <si>
    <t>Res Energy Star Specialty and Directional LED Lamps (Non-EISA Compliant, 15,000 hour Rated Measure Life)</t>
  </si>
  <si>
    <t>Res Energy Star Specialty and Directional LED Lamps (Non-EISA Compliant, 20,000 hour Rated Measure Life)</t>
  </si>
  <si>
    <t>2.2.1</t>
  </si>
  <si>
    <t>Res AC or HP Tune-Ups</t>
  </si>
  <si>
    <t>2.2.2</t>
  </si>
  <si>
    <t>Res Duct Efficiency Improvement</t>
  </si>
  <si>
    <t>2.2.3</t>
  </si>
  <si>
    <t>Res Ground Source Heat Pumps</t>
  </si>
  <si>
    <t>2.2.4</t>
  </si>
  <si>
    <t>Res Central Air Conditioners</t>
  </si>
  <si>
    <t>Res Central Heat Pumps</t>
  </si>
  <si>
    <t>2.2.5</t>
  </si>
  <si>
    <t>Res Mini-Split Air Conditioners</t>
  </si>
  <si>
    <t>Res Mini-Split Heat Pumps</t>
  </si>
  <si>
    <t>2.2.6</t>
  </si>
  <si>
    <t>Res Large Capacity Split System and Single-Package AC</t>
  </si>
  <si>
    <t>Res Large Capacity Split System and Single-Package HP</t>
  </si>
  <si>
    <t>2.2.7</t>
  </si>
  <si>
    <t>Res PTHPs</t>
  </si>
  <si>
    <t>2.2.8</t>
  </si>
  <si>
    <t>Res Room Air Conditioners</t>
  </si>
  <si>
    <t>2.2.9</t>
  </si>
  <si>
    <t>Res Connected Thermostats</t>
  </si>
  <si>
    <t>2.2.10</t>
  </si>
  <si>
    <t>Res Smart Thermostat Load Management</t>
  </si>
  <si>
    <t>2.2.11</t>
  </si>
  <si>
    <t>Res Evaporative Cooling</t>
  </si>
  <si>
    <t>2.3.1</t>
  </si>
  <si>
    <t>Res Air Infiltration</t>
  </si>
  <si>
    <t>2.3.2</t>
  </si>
  <si>
    <t>Res Ceiling Insulation</t>
  </si>
  <si>
    <t>2.3.3</t>
  </si>
  <si>
    <t>Res Attic Encapsulation</t>
  </si>
  <si>
    <t>2.3.4</t>
  </si>
  <si>
    <t>Res Wall Insulation</t>
  </si>
  <si>
    <t>2.3.5</t>
  </si>
  <si>
    <t>Res Floor Insulation</t>
  </si>
  <si>
    <t>2.3.6</t>
  </si>
  <si>
    <t>Res Windows</t>
  </si>
  <si>
    <t>2.3.7</t>
  </si>
  <si>
    <t>Res Solar Screens</t>
  </si>
  <si>
    <t>2.3.8</t>
  </si>
  <si>
    <t>Res Cool Roofs</t>
  </si>
  <si>
    <t>2.4.1</t>
  </si>
  <si>
    <t>Res Faucet Aerators</t>
  </si>
  <si>
    <t>2.4.2</t>
  </si>
  <si>
    <t>Res Low-Flow Showerheads</t>
  </si>
  <si>
    <t>2.4.3</t>
  </si>
  <si>
    <t>Res DHW Pipe Insulation</t>
  </si>
  <si>
    <t>2.4.4</t>
  </si>
  <si>
    <t>Res DHW Tank Insulation</t>
  </si>
  <si>
    <t>2.4.5</t>
  </si>
  <si>
    <t>Res DHW Installation: Electric Tankless</t>
  </si>
  <si>
    <t>Res DHW Installation: Gas (Fuel Substitution)</t>
  </si>
  <si>
    <t>2.4.6</t>
  </si>
  <si>
    <t>Res Heat Pump Water Heater</t>
  </si>
  <si>
    <t>2.4.7</t>
  </si>
  <si>
    <t>Res DHW Replacement: Solar</t>
  </si>
  <si>
    <t>2.4.8</t>
  </si>
  <si>
    <t>Res Showerhead TSRVs</t>
  </si>
  <si>
    <t>2.4.9</t>
  </si>
  <si>
    <t>Res Tub Spout/Showerhead TSRVs</t>
  </si>
  <si>
    <t>2.5.1</t>
  </si>
  <si>
    <t>Res Ceiling Fans</t>
  </si>
  <si>
    <t>2.5.2</t>
  </si>
  <si>
    <t>Res Clothes Washer</t>
  </si>
  <si>
    <t>2.5.3</t>
  </si>
  <si>
    <t>Res Clothes Dryers</t>
  </si>
  <si>
    <t>2.5.4</t>
  </si>
  <si>
    <t>Res Dishwashers</t>
  </si>
  <si>
    <t>2.5.5</t>
  </si>
  <si>
    <t>Res Refrigerators</t>
  </si>
  <si>
    <t>2.5.6</t>
  </si>
  <si>
    <t>Res Freezers</t>
  </si>
  <si>
    <t>2.5.7</t>
  </si>
  <si>
    <t>Res Pool Pumps</t>
  </si>
  <si>
    <t>2.5.8</t>
  </si>
  <si>
    <t>Res Air Purifiers</t>
  </si>
  <si>
    <t>2.5.9</t>
  </si>
  <si>
    <t>Res Advanced Power Strips</t>
  </si>
  <si>
    <t>2.5.10</t>
  </si>
  <si>
    <t>Res Electric Vehicle Supply Equipment</t>
  </si>
  <si>
    <t>2.5.11</t>
  </si>
  <si>
    <t>Res Refrigerator/Freezer Recycling</t>
  </si>
  <si>
    <t>Commercial</t>
  </si>
  <si>
    <t>Com Lamps and Fixtures: Halogen Lamps</t>
  </si>
  <si>
    <t>Com Lamps and Fixtures: High Intensity Discharge Lamps</t>
  </si>
  <si>
    <t>Com Lamps and Fixtures: Integrated-ballast CCFL Lamps</t>
  </si>
  <si>
    <t>Com Lamps and Fixtures: Integrated-ballast CFL Lamps</t>
  </si>
  <si>
    <t>Com Lamps and Fixtures: Integral LED Lamps</t>
  </si>
  <si>
    <t>Com Lamps and Fixtures: LED Fixtures</t>
  </si>
  <si>
    <t>Com Lamps and Fixtures: LED Corn Cobs</t>
  </si>
  <si>
    <t>Com Lamps and Fixtures: LED Tubes</t>
  </si>
  <si>
    <t>Com Lamps and Fixtures: Modular CFL/CCFL Fixtures</t>
  </si>
  <si>
    <t>Com Lamps and Fixtures: T8/T5 Linear Fluorescents</t>
  </si>
  <si>
    <t>Com New Construction Interior Fixtures/Controls</t>
  </si>
  <si>
    <t>Com New Construction Exterior Fixtures</t>
  </si>
  <si>
    <t>Com Lighting Controls (Occupancy Sensor)</t>
  </si>
  <si>
    <t>Com Lighting Controls (Daylighting Control)</t>
  </si>
  <si>
    <t>Com Lighting Controls (Time Clock)</t>
  </si>
  <si>
    <t>Com Lighting Controls (Tuning Control)</t>
  </si>
  <si>
    <t>Com Lighting Controls (New Construction)</t>
  </si>
  <si>
    <t>2.1.3</t>
  </si>
  <si>
    <t>Com LED Traffic Signals: 8” and 12” Red, Green, and Yellow Ball</t>
  </si>
  <si>
    <t>Com LED Traffic Signals: 8” and 12” Red, Green, and Yellow Arrow</t>
  </si>
  <si>
    <t>Com LED Traffic Signals: Large (16”x18”) Pedestrian Signal</t>
  </si>
  <si>
    <t>Com LED Traffic Signals: Small (12”x12”) Pedestrian Signal</t>
  </si>
  <si>
    <t>Com AC/HP Tune-Up</t>
  </si>
  <si>
    <t>Com Split/Packaged ACs and HPs</t>
  </si>
  <si>
    <t xml:space="preserve">Com HVAC Chillers: Screw/Scroll/Reciprocating </t>
  </si>
  <si>
    <t>Com HVAC Chillers: Centrifugal</t>
  </si>
  <si>
    <t>Com PTAC/PTHPs</t>
  </si>
  <si>
    <t>Com Room Air Conditioners</t>
  </si>
  <si>
    <t>Com Computer Room Air Conditioners</t>
  </si>
  <si>
    <t>Com Computer Room Air Handler Motor Efficiency</t>
  </si>
  <si>
    <t>Com HVAC VFDs</t>
  </si>
  <si>
    <t>Com Condenser Air Evaporative Pre-Cooling</t>
  </si>
  <si>
    <t>Com High-Volume Low-Speed Fans</t>
  </si>
  <si>
    <t>Com Cool Roofs</t>
  </si>
  <si>
    <t>Com Window Film</t>
  </si>
  <si>
    <t>Com Entrance/Exit Door Air Infiltration</t>
  </si>
  <si>
    <t>Com Combination Ovens</t>
  </si>
  <si>
    <t>Com Dishwashers (Under Counter)</t>
  </si>
  <si>
    <t>Com Dishwashers (Stationary Single Tank Door)</t>
  </si>
  <si>
    <t>Com Dishwashers (Single Tank Conveyor)</t>
  </si>
  <si>
    <t>Com Dishwashers (Multiple Tank Conveyor)</t>
  </si>
  <si>
    <t>Com Dishwashers (Pot, Pan, and Utensil)</t>
  </si>
  <si>
    <t>Com Hot Food Holding Cabinets</t>
  </si>
  <si>
    <t>Com Electric Fryers</t>
  </si>
  <si>
    <t>Com Electric Steam Cookers</t>
  </si>
  <si>
    <t>Com Ice Makers</t>
  </si>
  <si>
    <t>Com Demand Controlled Kitchen Ventilation</t>
  </si>
  <si>
    <t>Com Pre-Rinse Spray Valves</t>
  </si>
  <si>
    <t>2.4.10</t>
  </si>
  <si>
    <t>Com Vacuum-Sealing and Packaging Machines</t>
  </si>
  <si>
    <t>Com Door Heater Controls</t>
  </si>
  <si>
    <t>Com ECM Evaporator Fan Motors</t>
  </si>
  <si>
    <t>Com Electronic Defrost Controls</t>
  </si>
  <si>
    <t>Com Evaporator Fan Controls</t>
  </si>
  <si>
    <t>Com Night Covers</t>
  </si>
  <si>
    <t>Com Solid/Glass Door Reach-Ins</t>
  </si>
  <si>
    <t>Com Strip Curtains</t>
  </si>
  <si>
    <t>Com Zero-Energy Doors</t>
  </si>
  <si>
    <t>Com Door Gaskets</t>
  </si>
  <si>
    <t>Com High Speed Doors for Cold Storage</t>
  </si>
  <si>
    <t>2.6.1</t>
  </si>
  <si>
    <t>Com Vending Machine Controls</t>
  </si>
  <si>
    <t>2.6.2</t>
  </si>
  <si>
    <t>Com Lodging Guest Room Occupancy Sensors</t>
  </si>
  <si>
    <t>2.6.3</t>
  </si>
  <si>
    <t>Com Pump-Off Controllers</t>
  </si>
  <si>
    <t>Com Pool Pumps</t>
  </si>
  <si>
    <t>Com PC Power Management</t>
  </si>
  <si>
    <t>Com Premium Efficiency Motors</t>
  </si>
  <si>
    <t>Com Central DHW Controls</t>
  </si>
  <si>
    <t>Com Showerhead TSRVs</t>
  </si>
  <si>
    <t>Com Tub Spout/Showerhead TSRVs</t>
  </si>
  <si>
    <t>Com Electric Vehicle Supply Equipment</t>
  </si>
  <si>
    <t>Measurement and Verification</t>
  </si>
  <si>
    <t>M&amp;V AC Tune-Ups</t>
  </si>
  <si>
    <t>M&amp;V Ground Source Heat Pumps</t>
  </si>
  <si>
    <t>M&amp;V Variable Refrigerant Flow Systems</t>
  </si>
  <si>
    <t>M&amp;V Res New Construction</t>
  </si>
  <si>
    <t>M&amp;V Non-Res Solar PV</t>
  </si>
  <si>
    <t>M&amp;V Res Solar PV</t>
  </si>
  <si>
    <t>M&amp;V Solar Shingles</t>
  </si>
  <si>
    <t>M&amp;V Behavioral</t>
  </si>
  <si>
    <t>M&amp;V Thermal Energy Storage</t>
  </si>
  <si>
    <t>M&amp;V Res Load Curtailment</t>
  </si>
  <si>
    <t>M&amp;V Non-Res Load Curtailment</t>
  </si>
  <si>
    <t>Program Cost-effectiveness Summary</t>
  </si>
  <si>
    <t>Year</t>
  </si>
  <si>
    <t xml:space="preserve"> Savings </t>
  </si>
  <si>
    <t xml:space="preserve"> Costs </t>
  </si>
  <si>
    <t xml:space="preserve"> Benefits </t>
  </si>
  <si>
    <t>Benefit-Cost</t>
  </si>
  <si>
    <t>Customer Class and Program</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</si>
  <si>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</si>
  <si>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</si>
  <si>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</si>
  <si>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</si>
  <si>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</si>
  <si>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</si>
  <si>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</si>
  <si>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</si>
  <si>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Res Low-E Storm Windows</t>
  </si>
  <si>
    <t>2.3.9</t>
  </si>
  <si>
    <t>Com Evaporative Cooling (Small Commercial)</t>
  </si>
  <si>
    <t>Com Electric Convection Ovens</t>
  </si>
  <si>
    <t>2.7.1</t>
  </si>
  <si>
    <t>2.7.2</t>
  </si>
  <si>
    <t>2.7.3</t>
  </si>
  <si>
    <t>2.7.4</t>
  </si>
  <si>
    <t>2.7.5</t>
  </si>
  <si>
    <t>2.7.6</t>
  </si>
  <si>
    <t>2.7.7</t>
  </si>
  <si>
    <t>2.7.8</t>
  </si>
  <si>
    <t>2.7.9</t>
  </si>
  <si>
    <t>2.7.10</t>
  </si>
  <si>
    <t>2.7.11</t>
  </si>
  <si>
    <t>Com Hydraulic Gear Lubricants</t>
  </si>
  <si>
    <t>Com Hydraulic Oils</t>
  </si>
  <si>
    <t>Com VFDs for Water Pumping</t>
  </si>
  <si>
    <t>Com Steam Trap Repair and Replacement (standard)</t>
  </si>
  <si>
    <t>Com Steam Trap Repair and Replacement (venturi)</t>
  </si>
  <si>
    <t>M&amp;V Solar Attic Fans</t>
  </si>
  <si>
    <t>M&amp;V Air Compressors (less than 75hp)</t>
  </si>
  <si>
    <t>M&amp;V Non-Res Retro-Comissioning</t>
  </si>
  <si>
    <t>2022 Goals</t>
  </si>
  <si>
    <t>Bonus Collected in 2022 = Bonus Earned in 2020</t>
  </si>
  <si>
    <t>v13</t>
  </si>
  <si>
    <t>Program Year 2022</t>
  </si>
  <si>
    <t>Commercial Solutions</t>
  </si>
  <si>
    <t>Commercial SOP</t>
  </si>
  <si>
    <t>Custom - C-MVBlowerVfd</t>
  </si>
  <si>
    <t>Custom - C-MVPumpVfd</t>
  </si>
  <si>
    <t>Com AC/HP Tune-Up - Packaged AC</t>
  </si>
  <si>
    <t>Com AC/HP Tune-Up - Packaged Heat Pump</t>
  </si>
  <si>
    <t>Com AC/HP Tune-Up - Split AC</t>
  </si>
  <si>
    <t>Com AC/HP Tune-Up - Split Heat Pump</t>
  </si>
  <si>
    <t>Open MTP</t>
  </si>
  <si>
    <t>SCORE/CitySmart</t>
  </si>
  <si>
    <t>spvac</t>
  </si>
  <si>
    <t>Solar - Commercial</t>
  </si>
  <si>
    <t>Custom - Commercial Solar</t>
  </si>
  <si>
    <t>CoolSaver - Residential</t>
  </si>
  <si>
    <t>Res AC or HP Tune-Ups - Packaged AC</t>
  </si>
  <si>
    <t>Res AC or HP Tune-Ups - Split AC</t>
  </si>
  <si>
    <t>Res AC or HP Tune-Ups - Split Heat Pump</t>
  </si>
  <si>
    <t>High - Performance Homes</t>
  </si>
  <si>
    <t>Residential SOP</t>
  </si>
  <si>
    <t>Res Duct Efficiency Improvement - Alt</t>
  </si>
  <si>
    <t>Solar - Residential</t>
  </si>
  <si>
    <t>Hard to Reach SOP</t>
  </si>
  <si>
    <t>Targeted Low Income Program</t>
  </si>
  <si>
    <t>Load Management SOP</t>
  </si>
  <si>
    <t>Custom - Commercial Refrigerators</t>
  </si>
  <si>
    <t>Custom - HVAC Controls</t>
  </si>
  <si>
    <t>Custom - C-SmTherm</t>
  </si>
  <si>
    <t>Custom - VDDWaterPump</t>
  </si>
  <si>
    <t>CoolSaver -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</si>
</sst>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0.000000%"/>
    <numFmt numFmtId="183" formatCode="&quot;$&quot;#,##0.000000"/>
    <numFmt numFmtId="184" formatCode="&quot;$&quot;#,##0.00000_);[Red]\(&quot;$&quot;#,##0.00000\)"/>
    <numFmt numFmtId="185" formatCode="&quot;$&quot;#,##0.00000"/>
    <numFmt numFmtId="186" formatCode="#,##0.000"/>
  </numFmts>
  <fonts count="75">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b/>
      <sz val="11"/>
      <color rgb="FFFF0000"/>
      <name val="Calibri"/>
      <family val="2"/>
      <scheme val="minor"/>
    </font>
    <font>
      <b/>
      <sz val="13"/>
      <name val="Calibri"/>
      <family val="2"/>
      <scheme val="minor"/>
    </font>
    <font>
      <sz val="12"/>
      <name val="Times New Roman"/>
      <family val="1"/>
    </font>
    <font>
      <b/>
      <sz val="10"/>
      <name val="Arial"/>
      <family val="2"/>
    </font>
    <font>
      <i/>
      <sz val="10"/>
      <name val="Arial"/>
      <family val="2"/>
    </font>
    <font>
      <b/>
      <i/>
      <sz val="10"/>
      <name val="Arial"/>
      <family val="2"/>
    </font>
    <font>
      <sz val="13"/>
      <name val="Calibri"/>
      <family val="2"/>
      <scheme val="minor"/>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20"/>
      <color theme="1"/>
      <name val="Aharoni"/>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sz val="11"/>
      <color theme="0" tint="-0.499984740745262"/>
      <name val="Calibri"/>
      <family val="2"/>
      <scheme val="minor"/>
    </font>
    <font>
      <sz val="13"/>
      <color rgb="FFFF0000"/>
      <name val="Arial"/>
      <family val="2"/>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11"/>
      <color theme="0" tint="-0.249977111117893"/>
      <name val="Calibri"/>
      <family val="2"/>
      <scheme val="minor"/>
    </font>
    <font>
      <i/>
      <sz val="11"/>
      <color theme="0" tint="-0.249977111117893"/>
      <name val="Calibri"/>
      <family val="2"/>
      <scheme val="minor"/>
    </font>
    <font>
      <b/>
      <sz val="18"/>
      <name val="Arial"/>
      <family val="2"/>
    </font>
    <font>
      <b/>
      <i/>
      <sz val="18"/>
      <name val="Arial"/>
      <family val="2"/>
    </font>
    <font>
      <b/>
      <i/>
      <sz val="11"/>
      <name val="Arial"/>
      <family val="2"/>
    </font>
    <font>
      <i/>
      <sz val="9"/>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
      <b/>
      <sz val="12"/>
      <name val="Times New Roman"/>
      <family val="1"/>
    </font>
    <font>
      <sz val="8"/>
      <name val="Calibri"/>
      <family val="2"/>
      <scheme val="minor"/>
    </font>
    <font>
      <b/>
      <i/>
      <sz val="11"/>
      <name val="Calibri"/>
      <family val="2"/>
      <scheme val="minor"/>
    </font>
    <font>
      <sz val="11"/>
      <color rgb="FFFF0000"/>
      <name val="Arial"/>
      <family val="2"/>
    </font>
    <font>
      <sz val="11"/>
      <color theme="0" tint="-0.499984740745262"/>
      <name val="Calibri"/>
      <family val="2"/>
      <scheme val="minor"/>
    </font>
  </fonts>
  <fills count="14">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19" fillId="0" borderId="0"/>
    <xf numFmtId="44" fontId="19" fillId="0" borderId="0" applyFont="0" applyFill="0" applyBorder="0" applyAlignment="0" applyProtection="0"/>
    <xf numFmtId="0" fontId="3" fillId="0" borderId="0">
      <alignment vertical="center"/>
    </xf>
    <xf numFmtId="0" fontId="41"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3"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429">
    <xf numFmtId="0" fontId="0" fillId="0" borderId="0" xfId="0"/>
    <xf numFmtId="164" fontId="9" fillId="0" borderId="0" xfId="4" applyFont="1"/>
    <xf numFmtId="167" fontId="9" fillId="0" borderId="0" xfId="3" applyNumberFormat="1" applyFont="1" applyBorder="1" applyAlignment="1">
      <alignment horizontal="right"/>
    </xf>
    <xf numFmtId="0" fontId="10" fillId="0" borderId="0" xfId="0" applyFont="1"/>
    <xf numFmtId="0" fontId="14" fillId="0" borderId="0" xfId="0" applyFont="1"/>
    <xf numFmtId="164" fontId="9" fillId="0" borderId="0" xfId="4" applyFont="1" applyAlignment="1">
      <alignment horizontal="center" vertical="center" wrapText="1"/>
    </xf>
    <xf numFmtId="166" fontId="9" fillId="0" borderId="0" xfId="2" applyNumberFormat="1" applyFont="1" applyFill="1" applyBorder="1"/>
    <xf numFmtId="166" fontId="9" fillId="0" borderId="0" xfId="2" applyNumberFormat="1" applyFont="1" applyBorder="1"/>
    <xf numFmtId="166" fontId="9" fillId="7" borderId="1" xfId="2" applyNumberFormat="1" applyFont="1" applyFill="1" applyBorder="1"/>
    <xf numFmtId="0" fontId="9" fillId="0" borderId="0" xfId="5" applyFont="1" applyAlignment="1">
      <alignment horizontal="left"/>
    </xf>
    <xf numFmtId="9" fontId="9" fillId="0" borderId="0" xfId="3" applyFont="1" applyBorder="1"/>
    <xf numFmtId="164" fontId="23" fillId="0" borderId="0" xfId="4" applyFont="1" applyAlignment="1">
      <alignment vertical="center"/>
    </xf>
    <xf numFmtId="43" fontId="9" fillId="0" borderId="0" xfId="1" applyFont="1" applyBorder="1"/>
    <xf numFmtId="164" fontId="26" fillId="0" borderId="0" xfId="4" applyFont="1"/>
    <xf numFmtId="9" fontId="26" fillId="0" borderId="0" xfId="3" applyFont="1" applyBorder="1"/>
    <xf numFmtId="9" fontId="27" fillId="0" borderId="0" xfId="3" applyFont="1" applyBorder="1"/>
    <xf numFmtId="164" fontId="27" fillId="0" borderId="0" xfId="4" applyFont="1"/>
    <xf numFmtId="164" fontId="8" fillId="0" borderId="0" xfId="4" applyFont="1" applyAlignment="1">
      <alignment horizontal="center"/>
    </xf>
    <xf numFmtId="164" fontId="18" fillId="0" borderId="0" xfId="4" applyFont="1"/>
    <xf numFmtId="164" fontId="18" fillId="0" borderId="0" xfId="1" applyNumberFormat="1" applyFont="1" applyFill="1" applyBorder="1" applyAlignment="1">
      <alignment horizontal="center"/>
    </xf>
    <xf numFmtId="166" fontId="18" fillId="0" borderId="0" xfId="2" applyNumberFormat="1" applyFont="1" applyFill="1" applyBorder="1"/>
    <xf numFmtId="43" fontId="9" fillId="3" borderId="1" xfId="1" applyFont="1" applyFill="1" applyBorder="1" applyProtection="1">
      <protection locked="0"/>
    </xf>
    <xf numFmtId="173" fontId="9" fillId="0" borderId="0" xfId="4" applyNumberFormat="1" applyFont="1" applyAlignment="1" applyProtection="1">
      <alignment horizontal="center"/>
      <protection locked="0"/>
    </xf>
    <xf numFmtId="164" fontId="35" fillId="0" borderId="0" xfId="4" applyFont="1" applyAlignment="1">
      <alignment horizontal="center"/>
    </xf>
    <xf numFmtId="0" fontId="3" fillId="0" borderId="0" xfId="25"/>
    <xf numFmtId="179" fontId="3" fillId="0" borderId="0" xfId="25" applyNumberFormat="1"/>
    <xf numFmtId="0" fontId="3" fillId="0" borderId="0" xfId="25" applyAlignment="1">
      <alignment horizontal="center"/>
    </xf>
    <xf numFmtId="164" fontId="9" fillId="0" borderId="1" xfId="4" applyFont="1" applyBorder="1"/>
    <xf numFmtId="0" fontId="40" fillId="3" borderId="0" xfId="0" applyFont="1" applyFill="1" applyAlignment="1">
      <alignment horizontal="right"/>
    </xf>
    <xf numFmtId="0" fontId="40" fillId="3" borderId="0" xfId="0" applyFont="1" applyFill="1" applyAlignment="1">
      <alignment horizontal="left"/>
    </xf>
    <xf numFmtId="0" fontId="0" fillId="3" borderId="0" xfId="0" applyFill="1"/>
    <xf numFmtId="14" fontId="40" fillId="3" borderId="0" xfId="0" applyNumberFormat="1" applyFont="1" applyFill="1"/>
    <xf numFmtId="0" fontId="42" fillId="3" borderId="0" xfId="75" applyFont="1" applyFill="1" applyBorder="1" applyAlignment="1" applyProtection="1"/>
    <xf numFmtId="44" fontId="9" fillId="0" borderId="1" xfId="2" applyFont="1" applyFill="1" applyBorder="1" applyProtection="1">
      <protection locked="0"/>
    </xf>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7" fillId="0" borderId="0" xfId="2" applyNumberFormat="1" applyFont="1" applyFill="1" applyBorder="1" applyAlignment="1" applyProtection="1">
      <alignment horizontal="right"/>
      <protection locked="0"/>
    </xf>
    <xf numFmtId="164" fontId="31" fillId="0" borderId="31"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Alignment="1">
      <alignment horizontal="center"/>
    </xf>
    <xf numFmtId="0" fontId="2" fillId="0" borderId="32" xfId="0" applyFont="1" applyBorder="1" applyAlignment="1">
      <alignment horizontal="center" vertical="center" wrapText="1"/>
    </xf>
    <xf numFmtId="44" fontId="0" fillId="0" borderId="1" xfId="0" applyNumberFormat="1" applyBorder="1"/>
    <xf numFmtId="44" fontId="0" fillId="0" borderId="32" xfId="0" applyNumberFormat="1" applyBorder="1"/>
    <xf numFmtId="0" fontId="2" fillId="0" borderId="0" xfId="0" applyFont="1"/>
    <xf numFmtId="49" fontId="48" fillId="0" borderId="0" xfId="0" applyNumberFormat="1" applyFont="1" applyAlignment="1">
      <alignment horizontal="center" vertical="center" wrapText="1"/>
    </xf>
    <xf numFmtId="49" fontId="49" fillId="0" borderId="0" xfId="1" applyNumberFormat="1" applyFont="1" applyAlignment="1">
      <alignment horizontal="center"/>
    </xf>
    <xf numFmtId="166" fontId="8" fillId="7" borderId="33"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164" fontId="18" fillId="8" borderId="3" xfId="4"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2" xfId="0" applyFont="1" applyFill="1" applyBorder="1" applyAlignment="1">
      <alignment horizontal="center" vertical="center" wrapText="1"/>
    </xf>
    <xf numFmtId="44" fontId="0" fillId="7" borderId="1" xfId="2" applyFont="1" applyFill="1" applyBorder="1"/>
    <xf numFmtId="44" fontId="0" fillId="7" borderId="32" xfId="0" applyNumberFormat="1" applyFill="1" applyBorder="1"/>
    <xf numFmtId="164" fontId="8" fillId="7" borderId="1" xfId="4"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46" fillId="7" borderId="18" xfId="4" applyFont="1" applyFill="1" applyBorder="1" applyAlignment="1">
      <alignment horizontal="center" vertical="center" wrapText="1"/>
    </xf>
    <xf numFmtId="176" fontId="51" fillId="0" borderId="0" xfId="2" applyNumberFormat="1" applyFont="1" applyBorder="1"/>
    <xf numFmtId="0" fontId="51"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4" xfId="4" applyFont="1" applyBorder="1" applyAlignment="1">
      <alignment horizontal="left"/>
    </xf>
    <xf numFmtId="0" fontId="2" fillId="0" borderId="16" xfId="0" applyFont="1" applyBorder="1" applyAlignment="1">
      <alignment horizontal="center" vertical="center" wrapText="1"/>
    </xf>
    <xf numFmtId="0" fontId="20" fillId="0" borderId="8" xfId="25" applyFont="1" applyBorder="1"/>
    <xf numFmtId="0" fontId="22" fillId="0" borderId="8" xfId="25" applyFont="1" applyBorder="1" applyAlignment="1">
      <alignment horizontal="right"/>
    </xf>
    <xf numFmtId="3" fontId="3" fillId="0" borderId="7" xfId="25" applyNumberFormat="1" applyBorder="1"/>
    <xf numFmtId="0" fontId="9" fillId="0" borderId="1" xfId="25" applyFont="1" applyBorder="1" applyAlignment="1">
      <alignment horizontal="left"/>
    </xf>
    <xf numFmtId="0" fontId="3" fillId="0" borderId="1" xfId="25" applyBorder="1" applyAlignment="1">
      <alignment horizontal="left"/>
    </xf>
    <xf numFmtId="9" fontId="3" fillId="10" borderId="1" xfId="3" applyFill="1" applyBorder="1" applyAlignment="1">
      <alignment horizontal="center"/>
    </xf>
    <xf numFmtId="0" fontId="38" fillId="7" borderId="6" xfId="25" applyFont="1" applyFill="1" applyBorder="1"/>
    <xf numFmtId="164" fontId="8" fillId="5" borderId="13" xfId="4" applyFont="1" applyFill="1" applyBorder="1" applyAlignment="1">
      <alignment horizontal="center" vertical="center" wrapText="1"/>
    </xf>
    <xf numFmtId="164" fontId="8" fillId="5" borderId="12" xfId="4"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164" fontId="28"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6" xfId="2" applyFont="1" applyFill="1" applyBorder="1" applyProtection="1">
      <protection locked="0"/>
    </xf>
    <xf numFmtId="174" fontId="9" fillId="0" borderId="36" xfId="2" applyNumberFormat="1" applyFont="1" applyFill="1" applyBorder="1" applyProtection="1">
      <protection locked="0"/>
    </xf>
    <xf numFmtId="164" fontId="18" fillId="5" borderId="15" xfId="1" applyNumberFormat="1" applyFont="1" applyFill="1" applyBorder="1"/>
    <xf numFmtId="44" fontId="18" fillId="5" borderId="33" xfId="2" applyFont="1" applyFill="1" applyBorder="1"/>
    <xf numFmtId="174" fontId="18" fillId="5" borderId="33" xfId="2" applyNumberFormat="1" applyFont="1" applyFill="1" applyBorder="1"/>
    <xf numFmtId="165" fontId="50" fillId="5" borderId="12" xfId="1" applyNumberFormat="1" applyFont="1" applyFill="1" applyBorder="1" applyAlignment="1" applyProtection="1">
      <alignment horizontal="center"/>
      <protection locked="0"/>
    </xf>
    <xf numFmtId="166" fontId="18" fillId="5" borderId="15" xfId="2" applyNumberFormat="1" applyFont="1" applyFill="1" applyBorder="1"/>
    <xf numFmtId="166" fontId="18" fillId="5" borderId="33" xfId="2" applyNumberFormat="1" applyFont="1" applyFill="1" applyBorder="1"/>
    <xf numFmtId="9" fontId="18" fillId="5" borderId="33"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4"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164" fontId="18" fillId="5" borderId="15" xfId="1" applyNumberFormat="1" applyFont="1" applyFill="1" applyBorder="1" applyAlignment="1" applyProtection="1">
      <alignment horizontal="center"/>
    </xf>
    <xf numFmtId="44" fontId="18" fillId="5" borderId="33" xfId="2" applyFont="1" applyFill="1" applyBorder="1" applyAlignment="1" applyProtection="1">
      <alignment horizontal="center"/>
    </xf>
    <xf numFmtId="174" fontId="18" fillId="5" borderId="33" xfId="2" applyNumberFormat="1" applyFont="1" applyFill="1" applyBorder="1" applyAlignment="1" applyProtection="1">
      <alignment horizontal="center"/>
    </xf>
    <xf numFmtId="166" fontId="18" fillId="5" borderId="15" xfId="2" applyNumberFormat="1" applyFont="1" applyFill="1" applyBorder="1" applyProtection="1"/>
    <xf numFmtId="166" fontId="18" fillId="5" borderId="33" xfId="2" applyNumberFormat="1" applyFont="1" applyFill="1" applyBorder="1" applyProtection="1"/>
    <xf numFmtId="2" fontId="9" fillId="7" borderId="19" xfId="2" applyNumberFormat="1" applyFont="1" applyFill="1" applyBorder="1"/>
    <xf numFmtId="171" fontId="18" fillId="5" borderId="33" xfId="2" applyNumberFormat="1" applyFont="1" applyFill="1" applyBorder="1"/>
    <xf numFmtId="170" fontId="22" fillId="2" borderId="1" xfId="1" applyNumberFormat="1" applyFont="1" applyFill="1" applyBorder="1" applyProtection="1">
      <protection locked="0"/>
    </xf>
    <xf numFmtId="178" fontId="9" fillId="10" borderId="1" xfId="25" applyNumberFormat="1" applyFont="1" applyFill="1" applyBorder="1" applyAlignment="1">
      <alignment horizontal="center"/>
    </xf>
    <xf numFmtId="0" fontId="53" fillId="0" borderId="0" xfId="25" applyFont="1"/>
    <xf numFmtId="9" fontId="3" fillId="11" borderId="1" xfId="3" applyFill="1" applyBorder="1" applyAlignment="1">
      <alignment horizontal="center"/>
    </xf>
    <xf numFmtId="0" fontId="3" fillId="11" borderId="1" xfId="25" applyFill="1" applyBorder="1"/>
    <xf numFmtId="9" fontId="9" fillId="11" borderId="1" xfId="3" applyFont="1" applyFill="1" applyBorder="1" applyAlignment="1">
      <alignment horizontal="center"/>
    </xf>
    <xf numFmtId="0" fontId="9" fillId="11" borderId="1" xfId="25" applyFont="1" applyFill="1" applyBorder="1"/>
    <xf numFmtId="178" fontId="9" fillId="11" borderId="1" xfId="2" applyNumberFormat="1" applyFont="1" applyFill="1" applyBorder="1" applyAlignment="1">
      <alignment horizontal="center"/>
    </xf>
    <xf numFmtId="178" fontId="9" fillId="11" borderId="1" xfId="25" applyNumberFormat="1" applyFont="1" applyFill="1" applyBorder="1" applyAlignment="1">
      <alignment horizontal="center"/>
    </xf>
    <xf numFmtId="0" fontId="47" fillId="8" borderId="15" xfId="0" applyFont="1" applyFill="1" applyBorder="1" applyAlignment="1">
      <alignment horizontal="left" vertical="center"/>
    </xf>
    <xf numFmtId="0" fontId="3" fillId="0" borderId="34" xfId="25" applyBorder="1"/>
    <xf numFmtId="0" fontId="20" fillId="0" borderId="19" xfId="25" applyFont="1" applyBorder="1" applyAlignment="1">
      <alignment horizontal="center"/>
    </xf>
    <xf numFmtId="0" fontId="20" fillId="0" borderId="35" xfId="25" applyFont="1" applyBorder="1" applyAlignment="1">
      <alignment horizontal="center"/>
    </xf>
    <xf numFmtId="170" fontId="20" fillId="11" borderId="1" xfId="1" applyNumberFormat="1" applyFont="1" applyFill="1" applyBorder="1" applyProtection="1"/>
    <xf numFmtId="170" fontId="20" fillId="11" borderId="7" xfId="1" applyNumberFormat="1" applyFont="1" applyFill="1" applyBorder="1" applyProtection="1"/>
    <xf numFmtId="164" fontId="9" fillId="0" borderId="32" xfId="1" applyNumberFormat="1" applyFont="1" applyFill="1" applyBorder="1" applyProtection="1">
      <protection locked="0"/>
    </xf>
    <xf numFmtId="164" fontId="33" fillId="5" borderId="37" xfId="4" applyFont="1" applyFill="1" applyBorder="1" applyAlignment="1">
      <alignment horizontal="center"/>
    </xf>
    <xf numFmtId="164" fontId="33" fillId="2" borderId="37" xfId="4" applyFont="1" applyFill="1" applyBorder="1" applyAlignment="1">
      <alignment horizontal="center"/>
    </xf>
    <xf numFmtId="164" fontId="33" fillId="9" borderId="37" xfId="4" applyFont="1" applyFill="1" applyBorder="1" applyAlignment="1">
      <alignment horizontal="center"/>
    </xf>
    <xf numFmtId="164" fontId="8" fillId="0" borderId="38" xfId="4" applyFont="1" applyBorder="1" applyAlignment="1">
      <alignment horizontal="center"/>
    </xf>
    <xf numFmtId="164" fontId="33" fillId="0" borderId="2" xfId="4" applyFont="1" applyBorder="1" applyAlignment="1">
      <alignment horizontal="center"/>
    </xf>
    <xf numFmtId="164" fontId="9" fillId="0" borderId="22" xfId="1" applyNumberFormat="1" applyFont="1" applyFill="1" applyBorder="1" applyProtection="1">
      <protection locked="0"/>
    </xf>
    <xf numFmtId="164" fontId="9" fillId="0" borderId="39" xfId="1" applyNumberFormat="1" applyFont="1" applyFill="1" applyBorder="1" applyProtection="1">
      <protection locked="0"/>
    </xf>
    <xf numFmtId="164" fontId="18" fillId="5" borderId="40" xfId="1" applyNumberFormat="1" applyFont="1" applyFill="1" applyBorder="1" applyAlignment="1" applyProtection="1">
      <alignment horizontal="center"/>
    </xf>
    <xf numFmtId="173" fontId="25" fillId="0" borderId="0" xfId="4" applyNumberFormat="1" applyFont="1" applyAlignment="1" applyProtection="1">
      <alignment horizontal="center"/>
      <protection locked="0"/>
    </xf>
    <xf numFmtId="44" fontId="34"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55" fillId="0" borderId="6" xfId="0" applyFont="1" applyBorder="1" applyAlignment="1">
      <alignment wrapText="1"/>
    </xf>
    <xf numFmtId="164" fontId="34" fillId="0" borderId="15" xfId="4" applyFont="1" applyBorder="1" applyAlignment="1">
      <alignment wrapText="1"/>
    </xf>
    <xf numFmtId="44" fontId="34" fillId="2" borderId="16" xfId="2" applyFont="1" applyFill="1" applyBorder="1" applyProtection="1">
      <protection locked="0"/>
    </xf>
    <xf numFmtId="164" fontId="33" fillId="0" borderId="15" xfId="4" applyFont="1" applyBorder="1"/>
    <xf numFmtId="0" fontId="55" fillId="0" borderId="15" xfId="0" applyFont="1" applyBorder="1"/>
    <xf numFmtId="44" fontId="34" fillId="11" borderId="16" xfId="2" applyFont="1" applyFill="1" applyBorder="1"/>
    <xf numFmtId="9" fontId="45" fillId="0" borderId="0" xfId="3" applyFont="1" applyBorder="1" applyAlignment="1">
      <alignment horizontal="left" wrapText="1"/>
    </xf>
    <xf numFmtId="44" fontId="0" fillId="7" borderId="1" xfId="0" applyNumberFormat="1" applyFill="1" applyBorder="1"/>
    <xf numFmtId="164" fontId="9" fillId="7" borderId="36" xfId="1" applyNumberFormat="1" applyFont="1" applyFill="1" applyBorder="1" applyProtection="1"/>
    <xf numFmtId="166" fontId="9" fillId="7" borderId="36" xfId="2" applyNumberFormat="1" applyFont="1" applyFill="1" applyBorder="1" applyProtection="1"/>
    <xf numFmtId="9" fontId="0" fillId="7" borderId="36" xfId="3" applyFont="1" applyFill="1" applyBorder="1" applyAlignment="1">
      <alignment horizontal="center"/>
    </xf>
    <xf numFmtId="44" fontId="0" fillId="7" borderId="36" xfId="2" applyFont="1" applyFill="1" applyBorder="1"/>
    <xf numFmtId="44" fontId="0" fillId="7" borderId="36" xfId="0" applyNumberFormat="1" applyFill="1" applyBorder="1"/>
    <xf numFmtId="44" fontId="0" fillId="7" borderId="39" xfId="0" applyNumberFormat="1" applyFill="1" applyBorder="1"/>
    <xf numFmtId="164" fontId="18" fillId="5" borderId="15" xfId="1" applyNumberFormat="1" applyFont="1" applyFill="1" applyBorder="1" applyProtection="1">
      <protection locked="0"/>
    </xf>
    <xf numFmtId="44" fontId="8" fillId="5" borderId="16" xfId="2" applyFont="1" applyFill="1" applyBorder="1" applyAlignment="1">
      <alignment horizontal="center" vertical="center" wrapText="1"/>
    </xf>
    <xf numFmtId="44" fontId="18" fillId="5" borderId="16" xfId="2" applyFont="1" applyFill="1" applyBorder="1" applyProtection="1"/>
    <xf numFmtId="44" fontId="9" fillId="0" borderId="35"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44" fontId="9" fillId="0" borderId="0" xfId="2" applyFont="1" applyFill="1" applyBorder="1"/>
    <xf numFmtId="164" fontId="8" fillId="2" borderId="3" xfId="4" applyFont="1" applyFill="1" applyBorder="1" applyAlignment="1" applyProtection="1">
      <alignment horizontal="center"/>
      <protection locked="0"/>
    </xf>
    <xf numFmtId="44" fontId="17" fillId="0" borderId="0" xfId="2" applyFont="1" applyFill="1" applyBorder="1" applyAlignment="1" applyProtection="1">
      <alignment horizontal="left"/>
      <protection locked="0"/>
    </xf>
    <xf numFmtId="0" fontId="45" fillId="0" borderId="0" xfId="0" applyFont="1" applyAlignment="1">
      <alignment horizontal="right"/>
    </xf>
    <xf numFmtId="9" fontId="54" fillId="0" borderId="0" xfId="3" applyFont="1" applyBorder="1" applyAlignment="1">
      <alignment horizontal="center" vertical="center"/>
    </xf>
    <xf numFmtId="166" fontId="8" fillId="7" borderId="48" xfId="2" applyNumberFormat="1" applyFont="1" applyFill="1" applyBorder="1" applyAlignment="1">
      <alignment horizontal="center" vertical="center" wrapText="1"/>
    </xf>
    <xf numFmtId="166" fontId="18" fillId="5" borderId="48"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0" fontId="8" fillId="8" borderId="3" xfId="5" applyFont="1" applyFill="1" applyBorder="1" applyAlignment="1">
      <alignment horizontal="center" vertical="center" wrapText="1"/>
    </xf>
    <xf numFmtId="39" fontId="18" fillId="5" borderId="3" xfId="1" applyNumberFormat="1" applyFont="1" applyFill="1" applyBorder="1" applyAlignment="1">
      <alignment horizontal="center"/>
    </xf>
    <xf numFmtId="39" fontId="9" fillId="7" borderId="44" xfId="1" applyNumberFormat="1" applyFont="1" applyFill="1" applyBorder="1" applyAlignment="1">
      <alignment horizontal="center"/>
    </xf>
    <xf numFmtId="39" fontId="9" fillId="7" borderId="42" xfId="1" applyNumberFormat="1" applyFont="1" applyFill="1" applyBorder="1" applyAlignment="1">
      <alignment horizontal="center"/>
    </xf>
    <xf numFmtId="180" fontId="0" fillId="0" borderId="0" xfId="0" applyNumberFormat="1"/>
    <xf numFmtId="43" fontId="9" fillId="3" borderId="36" xfId="1" applyFont="1" applyFill="1" applyBorder="1" applyProtection="1">
      <protection locked="0"/>
    </xf>
    <xf numFmtId="164" fontId="9" fillId="0" borderId="0" xfId="4" applyFont="1" applyAlignment="1">
      <alignment horizontal="right"/>
    </xf>
    <xf numFmtId="44" fontId="0" fillId="2" borderId="7" xfId="2" applyFont="1" applyFill="1" applyBorder="1" applyProtection="1">
      <protection locked="0"/>
    </xf>
    <xf numFmtId="44" fontId="0" fillId="2" borderId="1" xfId="2" applyFont="1" applyFill="1" applyBorder="1" applyProtection="1">
      <protection locked="0"/>
    </xf>
    <xf numFmtId="9" fontId="0" fillId="7" borderId="51" xfId="3" applyFont="1" applyFill="1" applyBorder="1" applyAlignment="1">
      <alignment horizontal="center"/>
    </xf>
    <xf numFmtId="44" fontId="0" fillId="2" borderId="36" xfId="2" applyFont="1" applyFill="1" applyBorder="1" applyProtection="1">
      <protection locked="0"/>
    </xf>
    <xf numFmtId="44" fontId="0" fillId="2" borderId="17" xfId="2" applyFont="1" applyFill="1" applyBorder="1" applyProtection="1">
      <protection locked="0"/>
    </xf>
    <xf numFmtId="0" fontId="9" fillId="0" borderId="0" xfId="0" applyFont="1" applyAlignment="1">
      <alignment horizontal="center"/>
    </xf>
    <xf numFmtId="9" fontId="9" fillId="7" borderId="36" xfId="3" applyFont="1" applyFill="1" applyBorder="1" applyAlignment="1">
      <alignment horizontal="center"/>
    </xf>
    <xf numFmtId="44" fontId="9" fillId="7" borderId="36" xfId="2" applyFont="1" applyFill="1" applyBorder="1"/>
    <xf numFmtId="44" fontId="9" fillId="7" borderId="36" xfId="0" applyNumberFormat="1" applyFont="1" applyFill="1" applyBorder="1"/>
    <xf numFmtId="44" fontId="9" fillId="0" borderId="50" xfId="0" applyNumberFormat="1" applyFont="1" applyBorder="1"/>
    <xf numFmtId="44" fontId="9" fillId="0" borderId="51" xfId="0" applyNumberFormat="1" applyFont="1" applyBorder="1"/>
    <xf numFmtId="0" fontId="9" fillId="0" borderId="0" xfId="0" applyFont="1"/>
    <xf numFmtId="0" fontId="18" fillId="0" borderId="0" xfId="0" applyFont="1"/>
    <xf numFmtId="44" fontId="18" fillId="5" borderId="25" xfId="2" applyFont="1" applyFill="1" applyBorder="1"/>
    <xf numFmtId="44" fontId="18" fillId="5" borderId="4" xfId="2" applyFont="1" applyFill="1" applyBorder="1"/>
    <xf numFmtId="170" fontId="9" fillId="0" borderId="0" xfId="1" applyNumberFormat="1" applyFont="1" applyAlignment="1"/>
    <xf numFmtId="44" fontId="0" fillId="7" borderId="32" xfId="2" applyFont="1" applyFill="1" applyBorder="1"/>
    <xf numFmtId="44" fontId="0" fillId="7" borderId="39" xfId="2" applyFont="1" applyFill="1" applyBorder="1"/>
    <xf numFmtId="9" fontId="9" fillId="7" borderId="51" xfId="3" applyFont="1" applyFill="1" applyBorder="1" applyAlignment="1">
      <alignment horizontal="center"/>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39" xfId="2" applyFont="1" applyFill="1" applyBorder="1"/>
    <xf numFmtId="44" fontId="9" fillId="7" borderId="39" xfId="0" applyNumberFormat="1" applyFont="1" applyFill="1" applyBorder="1"/>
    <xf numFmtId="44" fontId="9" fillId="3" borderId="35" xfId="2" applyFont="1" applyFill="1" applyBorder="1" applyProtection="1">
      <protection locked="0"/>
    </xf>
    <xf numFmtId="44" fontId="9" fillId="3" borderId="7" xfId="2" applyFont="1" applyFill="1" applyBorder="1" applyProtection="1">
      <protection locked="0"/>
    </xf>
    <xf numFmtId="164" fontId="60" fillId="0" borderId="0" xfId="4" applyFont="1" applyAlignment="1">
      <alignment horizontal="right"/>
    </xf>
    <xf numFmtId="164" fontId="61" fillId="0" borderId="0" xfId="4" applyFont="1" applyAlignment="1">
      <alignment horizontal="right"/>
    </xf>
    <xf numFmtId="171" fontId="9" fillId="7" borderId="19" xfId="2" applyNumberFormat="1" applyFont="1" applyFill="1" applyBorder="1"/>
    <xf numFmtId="181" fontId="26" fillId="0" borderId="0" xfId="3" applyNumberFormat="1" applyFont="1" applyFill="1" applyBorder="1" applyAlignment="1" applyProtection="1">
      <alignment horizontal="right"/>
      <protection locked="0"/>
    </xf>
    <xf numFmtId="0" fontId="16" fillId="5" borderId="52" xfId="0" applyFont="1" applyFill="1" applyBorder="1" applyAlignment="1">
      <alignment vertical="center"/>
    </xf>
    <xf numFmtId="0" fontId="16" fillId="5" borderId="49" xfId="0" applyFont="1" applyFill="1" applyBorder="1" applyAlignment="1">
      <alignment vertical="center"/>
    </xf>
    <xf numFmtId="0" fontId="62" fillId="5" borderId="49" xfId="0" applyFont="1" applyFill="1" applyBorder="1" applyAlignment="1">
      <alignment vertical="center"/>
    </xf>
    <xf numFmtId="0" fontId="63" fillId="5" borderId="53" xfId="0" applyFont="1" applyFill="1" applyBorder="1" applyAlignment="1">
      <alignment vertical="center"/>
    </xf>
    <xf numFmtId="0" fontId="67" fillId="5" borderId="49" xfId="0" applyFont="1" applyFill="1" applyBorder="1" applyAlignment="1">
      <alignment vertical="center"/>
    </xf>
    <xf numFmtId="0" fontId="0" fillId="0" borderId="38" xfId="0" applyBorder="1"/>
    <xf numFmtId="166" fontId="17" fillId="0" borderId="2" xfId="2" applyNumberFormat="1" applyFont="1" applyFill="1" applyBorder="1"/>
    <xf numFmtId="166" fontId="8" fillId="2" borderId="4" xfId="2" applyNumberFormat="1" applyFont="1" applyFill="1" applyBorder="1"/>
    <xf numFmtId="178" fontId="3" fillId="0" borderId="0" xfId="25" applyNumberFormat="1"/>
    <xf numFmtId="0" fontId="70" fillId="0" borderId="0" xfId="25" applyFont="1" applyAlignment="1">
      <alignment vertical="center" wrapText="1"/>
    </xf>
    <xf numFmtId="164" fontId="33" fillId="5" borderId="1" xfId="124" applyFont="1" applyFill="1" applyBorder="1" applyAlignment="1">
      <alignment horizontal="center" vertical="center" wrapText="1"/>
    </xf>
    <xf numFmtId="165" fontId="33" fillId="5" borderId="1" xfId="124" applyNumberFormat="1" applyFont="1" applyFill="1" applyBorder="1" applyAlignment="1">
      <alignment horizontal="center" vertical="center" wrapText="1"/>
    </xf>
    <xf numFmtId="43" fontId="33" fillId="5" borderId="1" xfId="124" applyNumberFormat="1" applyFont="1" applyFill="1" applyBorder="1" applyAlignment="1">
      <alignment horizontal="center" vertical="center" wrapText="1"/>
    </xf>
    <xf numFmtId="166" fontId="33" fillId="5" borderId="1" xfId="125" applyNumberFormat="1" applyFont="1" applyFill="1" applyBorder="1" applyAlignment="1">
      <alignment horizontal="center" vertical="center" wrapText="1"/>
    </xf>
    <xf numFmtId="0" fontId="33" fillId="5" borderId="1" xfId="126" applyFont="1" applyFill="1" applyBorder="1" applyAlignment="1">
      <alignment horizontal="center" vertical="center" wrapText="1"/>
    </xf>
    <xf numFmtId="0" fontId="49" fillId="0" borderId="0" xfId="0" applyFont="1" applyAlignment="1">
      <alignment horizontal="center"/>
    </xf>
    <xf numFmtId="0" fontId="0" fillId="0" borderId="1" xfId="0" applyBorder="1"/>
    <xf numFmtId="170" fontId="0" fillId="0" borderId="1" xfId="1" applyNumberFormat="1" applyFont="1" applyBorder="1"/>
    <xf numFmtId="166" fontId="0" fillId="0" borderId="1" xfId="2" applyNumberFormat="1" applyFont="1" applyBorder="1"/>
    <xf numFmtId="43" fontId="0" fillId="0" borderId="1" xfId="1" applyFont="1" applyBorder="1" applyAlignment="1">
      <alignment horizontal="center"/>
    </xf>
    <xf numFmtId="0" fontId="0" fillId="0" borderId="1" xfId="0" applyBorder="1" applyAlignment="1">
      <alignment wrapText="1"/>
    </xf>
    <xf numFmtId="170" fontId="0" fillId="0" borderId="1" xfId="1" applyNumberFormat="1" applyFont="1" applyBorder="1" applyAlignment="1">
      <alignment wrapText="1"/>
    </xf>
    <xf numFmtId="0" fontId="2" fillId="0" borderId="1" xfId="0" applyFont="1" applyBorder="1"/>
    <xf numFmtId="170" fontId="2" fillId="0" borderId="1" xfId="1" applyNumberFormat="1" applyFont="1" applyBorder="1"/>
    <xf numFmtId="166" fontId="2" fillId="0" borderId="1" xfId="2" applyNumberFormat="1" applyFont="1" applyBorder="1"/>
    <xf numFmtId="43" fontId="2" fillId="0" borderId="1" xfId="1" applyFont="1" applyBorder="1" applyAlignment="1">
      <alignment horizontal="center"/>
    </xf>
    <xf numFmtId="49" fontId="18" fillId="13" borderId="19" xfId="124" applyNumberFormat="1" applyFont="1" applyFill="1" applyBorder="1" applyAlignment="1">
      <alignment horizontal="center" vertical="center" wrapText="1"/>
    </xf>
    <xf numFmtId="166" fontId="18" fillId="13" borderId="19" xfId="125" applyNumberFormat="1" applyFont="1" applyFill="1" applyBorder="1" applyAlignment="1">
      <alignment horizontal="center" vertical="center" wrapText="1"/>
    </xf>
    <xf numFmtId="0" fontId="18" fillId="13" borderId="19" xfId="126" applyFont="1" applyFill="1" applyBorder="1" applyAlignment="1">
      <alignment horizontal="center" vertical="center" wrapText="1"/>
    </xf>
    <xf numFmtId="0" fontId="70" fillId="0" borderId="18" xfId="25" applyFont="1" applyBorder="1" applyAlignment="1">
      <alignment vertical="center" wrapText="1"/>
    </xf>
    <xf numFmtId="0" fontId="70" fillId="0" borderId="29" xfId="25" applyFont="1" applyBorder="1" applyAlignment="1">
      <alignment vertical="center" wrapText="1"/>
    </xf>
    <xf numFmtId="0" fontId="70" fillId="0" borderId="32" xfId="25" applyFont="1" applyBorder="1" applyAlignment="1">
      <alignment vertical="center" wrapText="1"/>
    </xf>
    <xf numFmtId="0" fontId="69" fillId="0" borderId="0" xfId="0" applyFont="1" applyAlignment="1">
      <alignment vertical="center" wrapText="1"/>
    </xf>
    <xf numFmtId="0" fontId="45" fillId="0" borderId="1" xfId="0" applyFont="1" applyBorder="1" applyAlignment="1">
      <alignment horizontal="center" vertical="center" wrapText="1"/>
    </xf>
    <xf numFmtId="166" fontId="18" fillId="5" borderId="49" xfId="2" applyNumberFormat="1" applyFont="1" applyFill="1" applyBorder="1"/>
    <xf numFmtId="166" fontId="45" fillId="0" borderId="1" xfId="0" applyNumberFormat="1" applyFont="1" applyBorder="1"/>
    <xf numFmtId="166" fontId="9" fillId="2" borderId="8" xfId="2" applyNumberFormat="1" applyFont="1" applyFill="1" applyBorder="1" applyProtection="1">
      <protection locked="0"/>
    </xf>
    <xf numFmtId="174" fontId="0" fillId="0" borderId="0" xfId="0" applyNumberFormat="1"/>
    <xf numFmtId="179" fontId="9" fillId="0" borderId="0" xfId="2" applyNumberFormat="1" applyFont="1" applyBorder="1"/>
    <xf numFmtId="179" fontId="9" fillId="2" borderId="35" xfId="2" applyNumberFormat="1" applyFont="1" applyFill="1" applyBorder="1" applyAlignment="1" applyProtection="1">
      <alignment horizontal="right"/>
      <protection locked="0"/>
    </xf>
    <xf numFmtId="185" fontId="9" fillId="2" borderId="35" xfId="2" applyNumberFormat="1" applyFont="1" applyFill="1" applyBorder="1" applyAlignment="1" applyProtection="1">
      <alignment horizontal="right"/>
      <protection locked="0"/>
    </xf>
    <xf numFmtId="183" fontId="9" fillId="0" borderId="0" xfId="2" applyNumberFormat="1" applyFont="1" applyFill="1" applyBorder="1"/>
    <xf numFmtId="0" fontId="15" fillId="5" borderId="52" xfId="0" applyFont="1" applyFill="1" applyBorder="1" applyAlignment="1">
      <alignment vertical="center"/>
    </xf>
    <xf numFmtId="0" fontId="15" fillId="5" borderId="49" xfId="0" applyFont="1" applyFill="1" applyBorder="1" applyAlignment="1">
      <alignment horizontal="center" vertical="center" wrapText="1"/>
    </xf>
    <xf numFmtId="0" fontId="66" fillId="5" borderId="49" xfId="0" applyFont="1" applyFill="1" applyBorder="1" applyAlignment="1">
      <alignment horizontal="center" vertical="center" wrapText="1"/>
    </xf>
    <xf numFmtId="0" fontId="15" fillId="5" borderId="49" xfId="0" applyFont="1" applyFill="1" applyBorder="1" applyAlignment="1">
      <alignment vertical="center" wrapText="1"/>
    </xf>
    <xf numFmtId="0" fontId="64" fillId="5" borderId="53" xfId="0" applyFont="1" applyFill="1" applyBorder="1" applyAlignment="1">
      <alignment horizontal="center" vertical="center" wrapText="1"/>
    </xf>
    <xf numFmtId="0" fontId="16" fillId="5" borderId="49" xfId="0" applyFont="1" applyFill="1" applyBorder="1" applyAlignment="1">
      <alignment vertical="center" wrapText="1"/>
    </xf>
    <xf numFmtId="0" fontId="12" fillId="0" borderId="10"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3" fillId="0" borderId="5"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vertical="center"/>
    </xf>
    <xf numFmtId="0" fontId="68" fillId="0" borderId="10" xfId="0" applyFont="1" applyBorder="1" applyAlignment="1">
      <alignment horizontal="center" vertical="center"/>
    </xf>
    <xf numFmtId="0" fontId="12" fillId="0" borderId="10" xfId="0" applyFont="1" applyBorder="1" applyAlignment="1">
      <alignment horizontal="left" vertical="center" wrapText="1"/>
    </xf>
    <xf numFmtId="169" fontId="13" fillId="0" borderId="10" xfId="0" applyNumberFormat="1" applyFont="1" applyBorder="1" applyAlignment="1">
      <alignment horizontal="center" vertical="center" wrapText="1"/>
    </xf>
    <xf numFmtId="169" fontId="65" fillId="0" borderId="9" xfId="0" applyNumberFormat="1" applyFont="1" applyBorder="1" applyAlignment="1">
      <alignment horizontal="center" vertical="center"/>
    </xf>
    <xf numFmtId="0" fontId="11" fillId="0" borderId="8" xfId="0" applyFont="1" applyBorder="1" applyAlignment="1">
      <alignment vertical="center"/>
    </xf>
    <xf numFmtId="0" fontId="68" fillId="0" borderId="1" xfId="0" applyFont="1" applyBorder="1" applyAlignment="1">
      <alignment horizontal="center" vertical="center"/>
    </xf>
    <xf numFmtId="0" fontId="12" fillId="0" borderId="1" xfId="0" applyFont="1" applyBorder="1" applyAlignment="1">
      <alignment horizontal="left" vertical="center" wrapText="1"/>
    </xf>
    <xf numFmtId="169" fontId="13" fillId="0" borderId="1" xfId="0" applyNumberFormat="1" applyFont="1" applyBorder="1" applyAlignment="1">
      <alignment horizontal="center" vertical="center" wrapText="1"/>
    </xf>
    <xf numFmtId="169" fontId="65" fillId="0" borderId="7" xfId="0" applyNumberFormat="1" applyFont="1" applyBorder="1" applyAlignment="1">
      <alignment horizontal="center" vertical="center"/>
    </xf>
    <xf numFmtId="169" fontId="13" fillId="0" borderId="1" xfId="0" applyNumberFormat="1" applyFont="1" applyBorder="1" applyAlignment="1">
      <alignment horizontal="center" vertical="center"/>
    </xf>
    <xf numFmtId="0" fontId="13" fillId="0" borderId="8" xfId="0" applyFont="1" applyBorder="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vertical="center"/>
    </xf>
    <xf numFmtId="0" fontId="12" fillId="0" borderId="5" xfId="0" applyFont="1" applyBorder="1" applyAlignment="1">
      <alignment horizontal="left" vertical="center" wrapText="1"/>
    </xf>
    <xf numFmtId="169" fontId="13" fillId="0" borderId="5" xfId="0" applyNumberFormat="1" applyFont="1" applyBorder="1" applyAlignment="1">
      <alignment horizontal="center" vertical="center"/>
    </xf>
    <xf numFmtId="0" fontId="11" fillId="0" borderId="0" xfId="0" applyFont="1" applyAlignment="1">
      <alignment vertical="center"/>
    </xf>
    <xf numFmtId="0" fontId="68"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65" fillId="0" borderId="0" xfId="0" applyFont="1" applyAlignment="1">
      <alignment horizontal="center" vertical="center"/>
    </xf>
    <xf numFmtId="164" fontId="18" fillId="3" borderId="3" xfId="1" applyNumberFormat="1" applyFont="1" applyFill="1" applyBorder="1" applyAlignment="1" applyProtection="1">
      <alignment horizontal="left"/>
      <protection locked="0"/>
    </xf>
    <xf numFmtId="164" fontId="25" fillId="5" borderId="41" xfId="1" applyNumberFormat="1" applyFont="1" applyFill="1" applyBorder="1" applyAlignment="1" applyProtection="1">
      <alignment horizontal="left"/>
      <protection locked="0"/>
    </xf>
    <xf numFmtId="164" fontId="25" fillId="5" borderId="42" xfId="1" applyNumberFormat="1" applyFont="1" applyFill="1" applyBorder="1" applyAlignment="1" applyProtection="1">
      <alignment horizontal="left" wrapText="1"/>
      <protection locked="0"/>
    </xf>
    <xf numFmtId="164" fontId="25" fillId="5" borderId="42" xfId="1" applyNumberFormat="1" applyFont="1" applyFill="1" applyBorder="1" applyAlignment="1" applyProtection="1">
      <alignment horizontal="left"/>
      <protection locked="0"/>
    </xf>
    <xf numFmtId="164" fontId="29" fillId="5" borderId="42" xfId="1" applyNumberFormat="1" applyFont="1" applyFill="1" applyBorder="1" applyAlignment="1" applyProtection="1">
      <alignment horizontal="left"/>
      <protection locked="0"/>
    </xf>
    <xf numFmtId="164" fontId="25" fillId="5" borderId="43" xfId="1" applyNumberFormat="1" applyFont="1" applyFill="1" applyBorder="1" applyAlignment="1" applyProtection="1">
      <alignment horizontal="left"/>
      <protection locked="0"/>
    </xf>
    <xf numFmtId="164" fontId="25" fillId="5" borderId="44" xfId="1" applyNumberFormat="1" applyFont="1" applyFill="1" applyBorder="1" applyAlignment="1" applyProtection="1">
      <alignment horizontal="left"/>
      <protection locked="0"/>
    </xf>
    <xf numFmtId="164" fontId="30" fillId="5" borderId="42" xfId="1" applyNumberFormat="1" applyFont="1" applyFill="1" applyBorder="1" applyAlignment="1" applyProtection="1">
      <alignment horizontal="left"/>
      <protection locked="0"/>
    </xf>
    <xf numFmtId="164" fontId="25" fillId="5" borderId="45" xfId="1" applyNumberFormat="1" applyFont="1" applyFill="1" applyBorder="1" applyAlignment="1" applyProtection="1">
      <alignment horizontal="left"/>
      <protection locked="0"/>
    </xf>
    <xf numFmtId="164" fontId="18" fillId="5" borderId="13" xfId="1" applyNumberFormat="1" applyFont="1" applyFill="1" applyBorder="1" applyAlignment="1">
      <alignment horizontal="left"/>
    </xf>
    <xf numFmtId="164" fontId="9" fillId="0" borderId="0" xfId="4" applyFont="1" applyAlignment="1">
      <alignment horizontal="left"/>
    </xf>
    <xf numFmtId="41" fontId="8" fillId="5" borderId="33" xfId="4" applyNumberFormat="1" applyFont="1" applyFill="1" applyBorder="1" applyAlignment="1">
      <alignment horizontal="center" vertical="center" wrapText="1"/>
    </xf>
    <xf numFmtId="41" fontId="18" fillId="5" borderId="33" xfId="1" applyNumberFormat="1" applyFont="1" applyFill="1" applyBorder="1" applyProtection="1"/>
    <xf numFmtId="41" fontId="9" fillId="3" borderId="19" xfId="1" applyNumberFormat="1" applyFont="1" applyFill="1" applyBorder="1" applyProtection="1">
      <protection locked="0"/>
    </xf>
    <xf numFmtId="41" fontId="9" fillId="3" borderId="1" xfId="1" applyNumberFormat="1" applyFont="1" applyFill="1" applyBorder="1" applyProtection="1">
      <protection locked="0"/>
    </xf>
    <xf numFmtId="41" fontId="9" fillId="3" borderId="36" xfId="1" applyNumberFormat="1" applyFont="1" applyFill="1" applyBorder="1" applyProtection="1">
      <protection locked="0"/>
    </xf>
    <xf numFmtId="41" fontId="18" fillId="5" borderId="49" xfId="1" applyNumberFormat="1" applyFont="1" applyFill="1" applyBorder="1" applyProtection="1"/>
    <xf numFmtId="41" fontId="18" fillId="5" borderId="33" xfId="1" applyNumberFormat="1" applyFont="1" applyFill="1" applyBorder="1"/>
    <xf numFmtId="41" fontId="9" fillId="0" borderId="0" xfId="4" applyNumberFormat="1" applyFont="1"/>
    <xf numFmtId="43" fontId="8" fillId="5" borderId="33" xfId="4" applyNumberFormat="1" applyFont="1" applyFill="1" applyBorder="1" applyAlignment="1">
      <alignment horizontal="center" vertical="center" wrapText="1"/>
    </xf>
    <xf numFmtId="43" fontId="18" fillId="5" borderId="33" xfId="1" applyFont="1" applyFill="1" applyBorder="1" applyProtection="1"/>
    <xf numFmtId="43" fontId="18" fillId="5" borderId="49" xfId="1" applyFont="1" applyFill="1" applyBorder="1" applyProtection="1"/>
    <xf numFmtId="43" fontId="18" fillId="5" borderId="33" xfId="1" applyFont="1" applyFill="1" applyBorder="1"/>
    <xf numFmtId="43" fontId="9" fillId="0" borderId="0" xfId="4" applyNumberFormat="1" applyFont="1"/>
    <xf numFmtId="164" fontId="9" fillId="5" borderId="13" xfId="4" applyFont="1" applyFill="1" applyBorder="1" applyAlignment="1">
      <alignment horizontal="left" vertical="center"/>
    </xf>
    <xf numFmtId="164" fontId="8" fillId="8" borderId="3" xfId="4" applyFont="1" applyFill="1" applyBorder="1" applyAlignment="1">
      <alignment horizontal="center" vertical="center"/>
    </xf>
    <xf numFmtId="165" fontId="8" fillId="8" borderId="14" xfId="4" applyNumberFormat="1" applyFont="1" applyFill="1" applyBorder="1" applyAlignment="1" applyProtection="1">
      <alignment horizontal="center" vertical="center" wrapText="1"/>
      <protection locked="0"/>
    </xf>
    <xf numFmtId="0" fontId="15" fillId="5" borderId="13" xfId="25" applyFont="1" applyFill="1" applyBorder="1" applyAlignment="1">
      <alignment horizontal="center" vertical="center" wrapText="1"/>
    </xf>
    <xf numFmtId="44" fontId="64" fillId="12" borderId="33" xfId="2" applyFont="1" applyFill="1" applyBorder="1" applyAlignment="1">
      <alignment horizontal="center" vertical="center" wrapText="1"/>
    </xf>
    <xf numFmtId="174" fontId="64" fillId="12" borderId="12" xfId="2" applyNumberFormat="1" applyFont="1" applyFill="1" applyBorder="1" applyAlignment="1">
      <alignment horizontal="center" vertical="center" wrapText="1"/>
    </xf>
    <xf numFmtId="164" fontId="8" fillId="3" borderId="3" xfId="1" applyNumberFormat="1" applyFont="1" applyFill="1" applyBorder="1" applyAlignment="1" applyProtection="1">
      <alignment horizontal="left"/>
      <protection locked="0"/>
    </xf>
    <xf numFmtId="44" fontId="8" fillId="5" borderId="33" xfId="2" applyFont="1" applyFill="1" applyBorder="1" applyAlignment="1" applyProtection="1">
      <alignment horizontal="center"/>
    </xf>
    <xf numFmtId="174" fontId="8" fillId="5" borderId="33" xfId="2" applyNumberFormat="1" applyFont="1" applyFill="1" applyBorder="1" applyAlignment="1" applyProtection="1">
      <alignment horizontal="center"/>
    </xf>
    <xf numFmtId="41" fontId="8" fillId="5" borderId="33" xfId="1" applyNumberFormat="1" applyFont="1" applyFill="1" applyBorder="1" applyProtection="1"/>
    <xf numFmtId="43" fontId="8" fillId="5" borderId="33" xfId="1" applyFont="1" applyFill="1" applyBorder="1" applyProtection="1"/>
    <xf numFmtId="44" fontId="8" fillId="5" borderId="16" xfId="2" applyFont="1" applyFill="1" applyBorder="1" applyProtection="1"/>
    <xf numFmtId="165" fontId="48" fillId="5" borderId="12" xfId="1" applyNumberFormat="1" applyFont="1" applyFill="1" applyBorder="1" applyAlignment="1" applyProtection="1">
      <alignment horizontal="center"/>
      <protection locked="0"/>
    </xf>
    <xf numFmtId="164" fontId="8" fillId="5" borderId="40" xfId="1" applyNumberFormat="1" applyFont="1" applyFill="1" applyBorder="1" applyAlignment="1" applyProtection="1">
      <alignment horizontal="center"/>
    </xf>
    <xf numFmtId="43" fontId="1" fillId="0" borderId="1" xfId="0" applyNumberFormat="1" applyFont="1" applyBorder="1"/>
    <xf numFmtId="41" fontId="1" fillId="0" borderId="1" xfId="0" applyNumberFormat="1" applyFont="1" applyBorder="1"/>
    <xf numFmtId="44" fontId="1" fillId="0" borderId="1" xfId="17" applyFont="1" applyBorder="1"/>
    <xf numFmtId="0" fontId="13" fillId="0" borderId="0" xfId="0" applyFont="1"/>
    <xf numFmtId="169" fontId="73" fillId="0" borderId="0" xfId="0" applyNumberFormat="1" applyFont="1"/>
    <xf numFmtId="169" fontId="65" fillId="0" borderId="4" xfId="0" applyNumberFormat="1" applyFont="1" applyBorder="1" applyAlignment="1">
      <alignment horizontal="center" vertical="center"/>
    </xf>
    <xf numFmtId="0" fontId="68" fillId="0" borderId="5" xfId="0" applyFont="1" applyBorder="1" applyAlignment="1">
      <alignment horizontal="center" vertical="center"/>
    </xf>
    <xf numFmtId="0" fontId="12" fillId="0" borderId="1" xfId="0" applyFont="1" applyBorder="1" applyAlignment="1">
      <alignment horizontal="center" vertical="center"/>
    </xf>
    <xf numFmtId="177" fontId="52" fillId="0" borderId="0" xfId="1" applyNumberFormat="1" applyFont="1" applyBorder="1" applyAlignment="1">
      <alignment horizontal="center" vertical="center"/>
    </xf>
    <xf numFmtId="177" fontId="52" fillId="0" borderId="0" xfId="1" applyNumberFormat="1" applyFont="1" applyFill="1" applyBorder="1" applyAlignment="1">
      <alignment horizontal="center" vertical="center"/>
    </xf>
    <xf numFmtId="179" fontId="74" fillId="0" borderId="0" xfId="2" applyNumberFormat="1" applyFont="1" applyBorder="1"/>
    <xf numFmtId="179" fontId="74" fillId="0" borderId="0" xfId="2" applyNumberFormat="1" applyFont="1" applyFill="1" applyBorder="1"/>
    <xf numFmtId="183" fontId="74" fillId="0" borderId="0" xfId="2" applyNumberFormat="1" applyFont="1" applyBorder="1"/>
    <xf numFmtId="183" fontId="74" fillId="0" borderId="0" xfId="2" applyNumberFormat="1" applyFont="1" applyFill="1" applyBorder="1"/>
    <xf numFmtId="184" fontId="74" fillId="0" borderId="0" xfId="0" applyNumberFormat="1" applyFont="1"/>
    <xf numFmtId="177" fontId="8" fillId="8" borderId="0" xfId="1" applyNumberFormat="1" applyFont="1" applyFill="1" applyBorder="1" applyAlignment="1">
      <alignment horizontal="center" vertical="center"/>
    </xf>
    <xf numFmtId="170" fontId="0" fillId="0" borderId="0" xfId="0" applyNumberFormat="1"/>
    <xf numFmtId="3" fontId="0" fillId="0" borderId="54" xfId="0" applyNumberFormat="1" applyBorder="1"/>
    <xf numFmtId="186" fontId="0" fillId="0" borderId="55" xfId="0" applyNumberFormat="1" applyBorder="1"/>
    <xf numFmtId="4" fontId="0" fillId="0" borderId="55" xfId="0" applyNumberFormat="1" applyBorder="1"/>
    <xf numFmtId="179" fontId="0" fillId="0" borderId="55" xfId="0" applyNumberFormat="1" applyBorder="1"/>
    <xf numFmtId="164" fontId="25" fillId="5" borderId="56" xfId="1" applyNumberFormat="1" applyFont="1" applyFill="1" applyBorder="1" applyAlignment="1" applyProtection="1">
      <alignment horizontal="left"/>
      <protection locked="0"/>
    </xf>
    <xf numFmtId="164" fontId="9" fillId="0" borderId="1" xfId="1" applyNumberFormat="1" applyFont="1" applyFill="1" applyBorder="1" applyProtection="1">
      <protection locked="0"/>
    </xf>
    <xf numFmtId="164" fontId="25" fillId="5" borderId="30" xfId="1" applyNumberFormat="1" applyFont="1" applyFill="1" applyBorder="1" applyAlignment="1" applyProtection="1">
      <alignment horizontal="left"/>
      <protection locked="0"/>
    </xf>
    <xf numFmtId="182" fontId="9" fillId="2" borderId="7" xfId="3" applyNumberFormat="1" applyFont="1" applyFill="1" applyBorder="1" applyAlignment="1" applyProtection="1">
      <alignment horizontal="right"/>
      <protection locked="0"/>
    </xf>
    <xf numFmtId="170" fontId="20" fillId="2" borderId="5" xfId="1" applyNumberFormat="1" applyFont="1" applyFill="1" applyBorder="1" applyProtection="1">
      <protection locked="0"/>
    </xf>
    <xf numFmtId="170" fontId="20" fillId="2" borderId="4" xfId="1" applyNumberFormat="1" applyFont="1" applyFill="1" applyBorder="1" applyProtection="1">
      <protection locked="0"/>
    </xf>
    <xf numFmtId="43" fontId="9" fillId="0" borderId="19" xfId="1" applyFont="1" applyFill="1" applyBorder="1" applyProtection="1">
      <protection locked="0"/>
    </xf>
    <xf numFmtId="41" fontId="9" fillId="0" borderId="19" xfId="1" applyNumberFormat="1" applyFont="1" applyFill="1" applyBorder="1" applyProtection="1">
      <protection locked="0"/>
    </xf>
    <xf numFmtId="0" fontId="39" fillId="3" borderId="0" xfId="0" applyFont="1" applyFill="1" applyAlignment="1">
      <alignment horizontal="left"/>
    </xf>
    <xf numFmtId="0" fontId="51" fillId="0" borderId="0" xfId="0" applyFont="1" applyAlignment="1">
      <alignment horizontal="center" vertical="center" wrapText="1"/>
    </xf>
    <xf numFmtId="164" fontId="8" fillId="8" borderId="31"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8" fillId="8" borderId="24" xfId="4" applyFont="1" applyFill="1" applyBorder="1" applyAlignment="1">
      <alignment horizontal="center" vertical="center" wrapText="1"/>
    </xf>
    <xf numFmtId="44" fontId="72" fillId="12" borderId="13" xfId="2" applyFont="1" applyFill="1" applyBorder="1" applyAlignment="1">
      <alignment horizontal="center" vertical="center" wrapText="1"/>
    </xf>
    <xf numFmtId="44" fontId="72" fillId="12" borderId="14" xfId="2" applyFont="1" applyFill="1" applyBorder="1" applyAlignment="1">
      <alignment horizontal="center" vertical="center" wrapText="1"/>
    </xf>
    <xf numFmtId="41" fontId="8" fillId="8" borderId="13" xfId="4" applyNumberFormat="1" applyFont="1" applyFill="1" applyBorder="1" applyAlignment="1">
      <alignment horizontal="center" vertical="center" wrapText="1"/>
    </xf>
    <xf numFmtId="41" fontId="8" fillId="8" borderId="12" xfId="4" applyNumberFormat="1" applyFont="1" applyFill="1" applyBorder="1" applyAlignment="1">
      <alignment horizontal="center" vertical="center" wrapText="1"/>
    </xf>
    <xf numFmtId="41" fontId="8" fillId="8" borderId="14" xfId="4" applyNumberFormat="1" applyFont="1" applyFill="1" applyBorder="1" applyAlignment="1">
      <alignment horizontal="center" vertical="center" wrapText="1"/>
    </xf>
    <xf numFmtId="166" fontId="18" fillId="7" borderId="13" xfId="2" applyNumberFormat="1" applyFont="1" applyFill="1" applyBorder="1" applyAlignment="1">
      <alignment horizontal="center" vertical="center"/>
    </xf>
    <xf numFmtId="166" fontId="18" fillId="7" borderId="12" xfId="2" applyNumberFormat="1" applyFont="1" applyFill="1" applyBorder="1" applyAlignment="1">
      <alignment horizontal="center" vertical="center"/>
    </xf>
    <xf numFmtId="166" fontId="18" fillId="7" borderId="14" xfId="2" applyNumberFormat="1" applyFont="1" applyFill="1" applyBorder="1" applyAlignment="1">
      <alignment horizontal="center" vertical="center"/>
    </xf>
    <xf numFmtId="9" fontId="45" fillId="0" borderId="5" xfId="3" applyFont="1" applyBorder="1" applyAlignment="1">
      <alignment horizontal="left" wrapText="1"/>
    </xf>
    <xf numFmtId="9" fontId="45" fillId="0" borderId="4" xfId="3" applyFont="1" applyBorder="1" applyAlignment="1">
      <alignment horizontal="left" wrapText="1"/>
    </xf>
    <xf numFmtId="164" fontId="24"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8" fillId="2" borderId="13" xfId="4" applyFont="1" applyFill="1" applyBorder="1" applyAlignment="1">
      <alignment horizontal="center" vertical="center" wrapText="1"/>
    </xf>
    <xf numFmtId="164" fontId="18" fillId="2" borderId="14" xfId="4" applyFont="1" applyFill="1" applyBorder="1" applyAlignment="1">
      <alignment horizontal="center" vertical="center" wrapText="1"/>
    </xf>
    <xf numFmtId="9" fontId="45" fillId="0" borderId="47" xfId="3" applyFont="1" applyBorder="1" applyAlignment="1">
      <alignment horizontal="left" wrapText="1"/>
    </xf>
    <xf numFmtId="9" fontId="45" fillId="0" borderId="46" xfId="3" applyFont="1" applyBorder="1" applyAlignment="1">
      <alignment horizontal="left" wrapText="1"/>
    </xf>
    <xf numFmtId="9" fontId="45" fillId="0" borderId="10" xfId="3" applyFont="1" applyBorder="1" applyAlignment="1">
      <alignment horizontal="left" wrapText="1"/>
    </xf>
    <xf numFmtId="9" fontId="45" fillId="0" borderId="9" xfId="3" applyFont="1" applyBorder="1" applyAlignment="1">
      <alignment horizontal="left" wrapText="1"/>
    </xf>
    <xf numFmtId="9" fontId="45" fillId="0" borderId="32" xfId="3" applyFont="1" applyBorder="1" applyAlignment="1">
      <alignment horizontal="left" wrapText="1"/>
    </xf>
    <xf numFmtId="9" fontId="45" fillId="0" borderId="1" xfId="3" applyFont="1" applyBorder="1" applyAlignment="1">
      <alignment horizontal="left" wrapText="1"/>
    </xf>
    <xf numFmtId="9" fontId="45"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9" fillId="10" borderId="1" xfId="25" applyFont="1" applyFill="1" applyBorder="1" applyAlignment="1">
      <alignment horizontal="left"/>
    </xf>
    <xf numFmtId="0" fontId="9" fillId="0" borderId="1" xfId="25" applyFont="1" applyBorder="1" applyAlignment="1">
      <alignment horizontal="left"/>
    </xf>
    <xf numFmtId="49" fontId="20" fillId="0" borderId="1" xfId="25" applyNumberFormat="1" applyFont="1" applyBorder="1" applyAlignment="1">
      <alignment horizontal="left"/>
    </xf>
    <xf numFmtId="0" fontId="3" fillId="0" borderId="23" xfId="25" applyBorder="1" applyAlignment="1">
      <alignment horizontal="center"/>
    </xf>
    <xf numFmtId="4" fontId="3" fillId="10" borderId="18" xfId="25" applyNumberFormat="1" applyFill="1" applyBorder="1" applyAlignment="1">
      <alignment horizontal="center"/>
    </xf>
    <xf numFmtId="4" fontId="3" fillId="10" borderId="29" xfId="25" applyNumberFormat="1" applyFill="1" applyBorder="1" applyAlignment="1">
      <alignment horizontal="center"/>
    </xf>
    <xf numFmtId="4" fontId="3" fillId="10" borderId="32" xfId="25" applyNumberFormat="1" applyFill="1" applyBorder="1" applyAlignment="1">
      <alignment horizontal="center"/>
    </xf>
    <xf numFmtId="0" fontId="9" fillId="0" borderId="29" xfId="25" applyFont="1" applyBorder="1" applyAlignment="1">
      <alignment horizontal="left"/>
    </xf>
    <xf numFmtId="0" fontId="9" fillId="0" borderId="32" xfId="25" applyFont="1" applyBorder="1" applyAlignment="1">
      <alignment horizontal="left"/>
    </xf>
    <xf numFmtId="178" fontId="38" fillId="11" borderId="26" xfId="2" applyNumberFormat="1" applyFont="1" applyFill="1" applyBorder="1" applyAlignment="1">
      <alignment horizontal="center"/>
    </xf>
    <xf numFmtId="0" fontId="38" fillId="11" borderId="25" xfId="25" applyFont="1" applyFill="1" applyBorder="1"/>
    <xf numFmtId="0" fontId="20" fillId="0" borderId="27" xfId="25" applyFont="1" applyBorder="1" applyAlignment="1">
      <alignment horizontal="center" vertical="center" wrapText="1"/>
    </xf>
    <xf numFmtId="0" fontId="20" fillId="0" borderId="24" xfId="25" applyFont="1" applyBorder="1" applyAlignment="1">
      <alignment horizontal="center" vertical="center" wrapText="1"/>
    </xf>
    <xf numFmtId="0" fontId="37" fillId="8" borderId="13" xfId="25" applyFont="1" applyFill="1" applyBorder="1" applyAlignment="1">
      <alignment horizontal="center" vertical="center"/>
    </xf>
    <xf numFmtId="0" fontId="37" fillId="8" borderId="12" xfId="25" applyFont="1" applyFill="1" applyBorder="1" applyAlignment="1">
      <alignment horizontal="center" vertical="center"/>
    </xf>
    <xf numFmtId="0" fontId="37" fillId="8" borderId="14" xfId="25" applyFont="1" applyFill="1" applyBorder="1" applyAlignment="1">
      <alignment horizontal="center" vertical="center"/>
    </xf>
    <xf numFmtId="0" fontId="36" fillId="0" borderId="13" xfId="25" applyFont="1" applyBorder="1" applyAlignment="1">
      <alignment horizontal="center" vertical="center"/>
    </xf>
    <xf numFmtId="0" fontId="36" fillId="0" borderId="12" xfId="25" applyFont="1" applyBorder="1" applyAlignment="1">
      <alignment horizontal="center" vertical="center"/>
    </xf>
    <xf numFmtId="0" fontId="36" fillId="0" borderId="14" xfId="25" applyFont="1" applyBorder="1" applyAlignment="1">
      <alignment horizontal="center" vertical="center"/>
    </xf>
    <xf numFmtId="0" fontId="21" fillId="10" borderId="30" xfId="25" applyFont="1" applyFill="1" applyBorder="1" applyAlignment="1">
      <alignment horizontal="center"/>
    </xf>
    <xf numFmtId="0" fontId="21" fillId="10" borderId="29" xfId="25" applyFont="1" applyFill="1" applyBorder="1" applyAlignment="1">
      <alignment horizontal="center"/>
    </xf>
    <xf numFmtId="0" fontId="21" fillId="10" borderId="28" xfId="25" applyFont="1" applyFill="1" applyBorder="1" applyAlignment="1">
      <alignment horizontal="center"/>
    </xf>
    <xf numFmtId="178" fontId="20" fillId="11" borderId="18" xfId="2" applyNumberFormat="1" applyFont="1" applyFill="1" applyBorder="1" applyAlignment="1">
      <alignment horizontal="center"/>
    </xf>
    <xf numFmtId="178" fontId="20" fillId="11" borderId="28" xfId="2" applyNumberFormat="1" applyFont="1" applyFill="1" applyBorder="1" applyAlignment="1">
      <alignment horizontal="center"/>
    </xf>
    <xf numFmtId="0" fontId="20" fillId="10" borderId="30" xfId="25" applyFont="1" applyFill="1" applyBorder="1" applyAlignment="1">
      <alignment horizontal="center"/>
    </xf>
    <xf numFmtId="0" fontId="20" fillId="10" borderId="29" xfId="25" applyFont="1" applyFill="1" applyBorder="1" applyAlignment="1">
      <alignment horizontal="center"/>
    </xf>
    <xf numFmtId="0" fontId="20" fillId="10" borderId="28" xfId="25" applyFont="1" applyFill="1" applyBorder="1" applyAlignment="1">
      <alignment horizontal="center"/>
    </xf>
    <xf numFmtId="165" fontId="18" fillId="13" borderId="21" xfId="124" applyNumberFormat="1" applyFont="1" applyFill="1" applyBorder="1" applyAlignment="1">
      <alignment horizontal="center" vertical="center" wrapText="1"/>
    </xf>
    <xf numFmtId="165" fontId="18" fillId="13" borderId="22" xfId="124" applyNumberFormat="1" applyFont="1" applyFill="1" applyBorder="1" applyAlignment="1">
      <alignment horizontal="center" vertical="center" wrapText="1"/>
    </xf>
    <xf numFmtId="166" fontId="18" fillId="13" borderId="21" xfId="125" applyNumberFormat="1" applyFont="1" applyFill="1" applyBorder="1" applyAlignment="1">
      <alignment horizontal="center" vertical="center" wrapText="1"/>
    </xf>
    <xf numFmtId="166" fontId="18" fillId="13" borderId="20" xfId="125" applyNumberFormat="1" applyFont="1" applyFill="1" applyBorder="1" applyAlignment="1">
      <alignment horizontal="center" vertical="center" wrapText="1"/>
    </xf>
    <xf numFmtId="166" fontId="18" fillId="13" borderId="22" xfId="125" applyNumberFormat="1" applyFont="1" applyFill="1" applyBorder="1" applyAlignment="1">
      <alignment horizontal="center" vertical="center" wrapText="1"/>
    </xf>
    <xf numFmtId="0" fontId="28" fillId="0" borderId="51" xfId="25" applyFont="1" applyBorder="1" applyAlignment="1">
      <alignment horizontal="center" vertical="center" wrapText="1"/>
    </xf>
    <xf numFmtId="0" fontId="28" fillId="0" borderId="50" xfId="25" applyFont="1" applyBorder="1" applyAlignment="1">
      <alignment horizontal="center" vertical="center" wrapText="1"/>
    </xf>
    <xf numFmtId="0" fontId="28" fillId="0" borderId="39" xfId="25" applyFont="1" applyBorder="1" applyAlignment="1">
      <alignment horizontal="center" vertical="center" wrapText="1"/>
    </xf>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microsoft.com/office/2017/10/relationships/person" Target="persons/person.xml"/><Relationship Id="rId27"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00222262/Desktop/RTE%2012.10%20YT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mp/c.notes.data.i021013/Actuals%20through%20Sep%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GULATORY%20ACCTG/ROR/2002/ROR%20June%20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mp/c.notes.data.i021013/Fuel%20Reconciliation%20Figures%20Not%20Used%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00222262/Local%20Settings/Temporary%20Internet%20Files/Content.Outlook/8VUGU6D0/CFS_5YR%20PLAN_1%20REV_PLAN%202011-2015_CASE%202010%2007%2014_1ST%20DRAFT.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persons/person.xml><?xml version="1.0" encoding="utf-8"?>
<personList xmlns="http://schemas.microsoft.com/office/spreadsheetml/2018/threadedcomments" xmlns:x="http://schemas.openxmlformats.org/spreadsheetml/2006/main">
  <person displayName="Pam Osterloh" id="{185CF80E-CE79-4ACF-B898-E55DD4EEE385}" userId="S::d620418@corp.aepsc.com::9ce5165c-8484-4cf1-91d1-f8cf5ce8482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57" dT="2023-04-17T16:46:20.87" personId="{185CF80E-CE79-4ACF-B898-E55DD4EEE385}" id="{F782A39A-F785-46A3-9BAB-CFDBCCF0C7C0}">
    <text>data shows 12 EUL</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7"/>
  <sheetViews>
    <sheetView showGridLines="0" workbookViewId="0">
      <selection activeCell="D3" sqref="D3"/>
    </sheetView>
  </sheetViews>
  <sheetFormatPr defaultRowHeight="14.5"/>
  <cols>
    <col min="3" max="3" width="10.453125" bestFit="1" customWidth="1"/>
  </cols>
  <sheetData>
    <row r="1" spans="1:11" ht="25.5">
      <c r="A1" s="361" t="s">
        <v>0</v>
      </c>
      <c r="B1" s="361"/>
      <c r="C1" s="361"/>
      <c r="D1" s="361"/>
      <c r="E1" s="361"/>
      <c r="F1" s="361"/>
      <c r="G1" s="361"/>
      <c r="H1" s="361"/>
      <c r="I1" s="361"/>
      <c r="J1" s="361"/>
      <c r="K1" s="30"/>
    </row>
    <row r="2" spans="1:11">
      <c r="A2" s="30"/>
      <c r="B2" s="28" t="s">
        <v>1</v>
      </c>
      <c r="C2" s="29" t="s">
        <v>331</v>
      </c>
      <c r="D2" s="30"/>
      <c r="E2" s="30"/>
      <c r="F2" s="30"/>
      <c r="G2" s="30"/>
      <c r="H2" s="30"/>
      <c r="I2" s="30"/>
      <c r="J2" s="30"/>
      <c r="K2" s="30"/>
    </row>
    <row r="3" spans="1:11">
      <c r="A3" s="30"/>
      <c r="B3" s="28" t="s">
        <v>2</v>
      </c>
      <c r="C3" s="31">
        <v>44963</v>
      </c>
      <c r="D3" s="30"/>
      <c r="E3" s="30"/>
      <c r="F3" s="30"/>
      <c r="G3" s="30"/>
      <c r="H3" s="30"/>
      <c r="I3" s="30"/>
      <c r="J3" s="30"/>
      <c r="K3" s="30"/>
    </row>
    <row r="4" spans="1:11">
      <c r="A4" s="30"/>
      <c r="B4" s="30"/>
      <c r="C4" s="30"/>
      <c r="D4" s="30"/>
      <c r="E4" s="30"/>
      <c r="F4" s="30"/>
      <c r="G4" s="30"/>
      <c r="H4" s="30"/>
      <c r="I4" s="30"/>
      <c r="J4" s="30"/>
      <c r="K4" s="30"/>
    </row>
    <row r="5" spans="1:11">
      <c r="A5" s="30"/>
      <c r="B5" s="30"/>
      <c r="C5" s="30"/>
      <c r="D5" s="30"/>
      <c r="E5" s="30"/>
      <c r="F5" s="30"/>
      <c r="G5" s="30"/>
      <c r="H5" s="30"/>
      <c r="I5" s="30"/>
      <c r="J5" s="30"/>
      <c r="K5" s="30"/>
    </row>
    <row r="6" spans="1:11">
      <c r="A6" s="30"/>
      <c r="B6" s="30"/>
      <c r="C6" s="30"/>
      <c r="D6" s="30"/>
      <c r="E6" s="30"/>
      <c r="F6" s="30"/>
      <c r="G6" s="30"/>
      <c r="H6" s="30"/>
      <c r="I6" s="30"/>
      <c r="J6" s="30"/>
      <c r="K6" s="30"/>
    </row>
    <row r="7" spans="1:11">
      <c r="A7" s="30"/>
      <c r="B7" s="32"/>
      <c r="C7" s="30"/>
      <c r="D7" s="30"/>
      <c r="E7" s="30"/>
      <c r="F7" s="30"/>
      <c r="G7" s="30"/>
      <c r="H7" s="30"/>
      <c r="I7" s="30"/>
      <c r="J7" s="30"/>
      <c r="K7" s="30"/>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7"/>
  <sheetViews>
    <sheetView workbookViewId="0">
      <selection activeCell="F10" sqref="F10"/>
    </sheetView>
  </sheetViews>
  <sheetFormatPr defaultRowHeight="14.5"/>
  <cols>
    <col min="1" max="1" width="51.54296875" customWidth="1"/>
    <col min="2" max="2" width="18.81640625" customWidth="1"/>
    <col min="3" max="3" width="12.1796875" customWidth="1"/>
    <col min="4" max="11" width="12" customWidth="1"/>
    <col min="12" max="12" width="12.26953125" customWidth="1"/>
    <col min="13" max="13" width="12.453125" customWidth="1"/>
  </cols>
  <sheetData>
    <row r="1" spans="1:13" ht="15" thickBot="1"/>
    <row r="2" spans="1:13" ht="29.5" thickBot="1">
      <c r="A2" s="132" t="s">
        <v>3</v>
      </c>
      <c r="B2" s="83" t="s">
        <v>4</v>
      </c>
      <c r="C2" s="362" t="s">
        <v>5</v>
      </c>
      <c r="D2" s="340">
        <v>2013</v>
      </c>
      <c r="E2" s="340">
        <v>2014</v>
      </c>
      <c r="F2" s="340">
        <v>2015</v>
      </c>
      <c r="G2" s="340">
        <v>2016</v>
      </c>
      <c r="H2" s="340">
        <v>2017</v>
      </c>
      <c r="I2" s="340">
        <v>2018</v>
      </c>
      <c r="J2" s="341">
        <v>2019</v>
      </c>
      <c r="K2" s="340">
        <v>2020</v>
      </c>
      <c r="L2" s="341">
        <v>2021</v>
      </c>
      <c r="M2" s="347">
        <v>2022</v>
      </c>
    </row>
    <row r="3" spans="1:13">
      <c r="A3" s="82" t="s">
        <v>6</v>
      </c>
      <c r="B3" s="258">
        <f>M3</f>
        <v>80</v>
      </c>
      <c r="C3" s="362"/>
      <c r="D3" s="342">
        <v>80</v>
      </c>
      <c r="E3" s="342">
        <v>80</v>
      </c>
      <c r="F3" s="342">
        <v>80</v>
      </c>
      <c r="G3" s="342">
        <v>80</v>
      </c>
      <c r="H3" s="342">
        <v>80</v>
      </c>
      <c r="I3" s="342">
        <v>80</v>
      </c>
      <c r="J3" s="343">
        <v>80</v>
      </c>
      <c r="K3" s="342">
        <v>80</v>
      </c>
      <c r="L3" s="342">
        <v>80</v>
      </c>
      <c r="M3" s="257">
        <v>80</v>
      </c>
    </row>
    <row r="4" spans="1:13">
      <c r="A4" s="76" t="s">
        <v>7</v>
      </c>
      <c r="B4" s="259">
        <f>M4</f>
        <v>8.5000000000000006E-2</v>
      </c>
      <c r="C4" s="362"/>
      <c r="D4" s="344">
        <v>0.104</v>
      </c>
      <c r="E4" s="344">
        <v>4.6190000000000002E-2</v>
      </c>
      <c r="F4" s="344">
        <v>5.321E-2</v>
      </c>
      <c r="G4" s="344">
        <v>5.0880000000000002E-2</v>
      </c>
      <c r="H4" s="344">
        <v>3.9890000000000002E-2</v>
      </c>
      <c r="I4" s="344">
        <v>3.7569999999999999E-2</v>
      </c>
      <c r="J4" s="345">
        <v>5.0840000000000003E-2</v>
      </c>
      <c r="K4" s="344">
        <v>0.11366</v>
      </c>
      <c r="L4" s="346">
        <v>0.10161000000000001</v>
      </c>
      <c r="M4" s="260">
        <v>8.5000000000000006E-2</v>
      </c>
    </row>
    <row r="5" spans="1:13">
      <c r="A5" s="76" t="s">
        <v>8</v>
      </c>
      <c r="B5" s="356">
        <v>6.4500000000000002E-2</v>
      </c>
      <c r="C5" s="176"/>
      <c r="D5" s="41"/>
      <c r="E5" s="218"/>
      <c r="J5" s="256"/>
    </row>
    <row r="6" spans="1:13" ht="9" customHeight="1">
      <c r="A6" s="77"/>
      <c r="B6" s="78"/>
      <c r="C6" s="75"/>
      <c r="D6" s="74"/>
      <c r="E6" s="74"/>
    </row>
    <row r="7" spans="1:13">
      <c r="A7" s="76" t="s">
        <v>9</v>
      </c>
      <c r="B7" s="79">
        <v>0.02</v>
      </c>
      <c r="C7" s="34"/>
      <c r="D7" s="38"/>
    </row>
    <row r="8" spans="1:13" ht="15" thickBot="1">
      <c r="A8" s="80" t="s">
        <v>10</v>
      </c>
      <c r="B8" s="81">
        <v>0.1</v>
      </c>
      <c r="C8" s="34"/>
      <c r="D8" s="38"/>
    </row>
    <row r="9" spans="1:13" ht="15" thickBot="1">
      <c r="A9" s="9"/>
      <c r="B9" s="2"/>
      <c r="C9" s="35"/>
      <c r="D9" s="39"/>
    </row>
    <row r="10" spans="1:13">
      <c r="A10" s="149" t="s">
        <v>11</v>
      </c>
      <c r="B10" s="152" t="s">
        <v>12</v>
      </c>
      <c r="C10" s="153" t="s">
        <v>13</v>
      </c>
    </row>
    <row r="11" spans="1:13" ht="15" thickBot="1">
      <c r="A11" s="151" t="s">
        <v>329</v>
      </c>
      <c r="B11" s="357">
        <v>20830</v>
      </c>
      <c r="C11" s="358">
        <f>B11*8760*20%</f>
        <v>36494160</v>
      </c>
      <c r="D11" s="176"/>
      <c r="E11" s="187"/>
      <c r="F11" s="348"/>
    </row>
    <row r="12" spans="1:13" ht="15" thickBot="1"/>
    <row r="13" spans="1:13">
      <c r="A13" s="149" t="s">
        <v>14</v>
      </c>
      <c r="B13" s="150"/>
    </row>
    <row r="14" spans="1:13" ht="15" thickBot="1">
      <c r="A14" s="151" t="s">
        <v>330</v>
      </c>
      <c r="B14" s="226">
        <v>8673275</v>
      </c>
      <c r="C14" s="176"/>
    </row>
    <row r="15" spans="1:13">
      <c r="A15" s="149" t="s">
        <v>15</v>
      </c>
      <c r="B15" s="150"/>
      <c r="C15" s="176"/>
    </row>
    <row r="16" spans="1:13" ht="15" thickBot="1">
      <c r="A16" s="151" t="s">
        <v>16</v>
      </c>
      <c r="B16" s="226">
        <f>B14</f>
        <v>8673275</v>
      </c>
    </row>
    <row r="17" spans="1:2" ht="15" thickBot="1">
      <c r="A17" s="224"/>
      <c r="B17" s="225"/>
    </row>
  </sheetData>
  <mergeCells count="1">
    <mergeCell ref="C2:C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V928"/>
  <sheetViews>
    <sheetView tabSelected="1" topLeftCell="B1" zoomScale="80" zoomScaleNormal="80" workbookViewId="0">
      <pane ySplit="2" topLeftCell="A243" activePane="bottomLeft" state="frozen"/>
      <selection pane="bottomLeft" activeCell="H357" sqref="H357"/>
    </sheetView>
  </sheetViews>
  <sheetFormatPr defaultColWidth="9.1796875" defaultRowHeight="14.5"/>
  <cols>
    <col min="1" max="1" width="34.453125" style="1" hidden="1" customWidth="1"/>
    <col min="2" max="2" width="31.1796875" style="304" customWidth="1"/>
    <col min="3" max="3" width="51.1796875" style="1" customWidth="1"/>
    <col min="4" max="4" width="13.54296875" style="36" hidden="1" customWidth="1"/>
    <col min="5" max="5" width="13.453125" style="40" hidden="1" customWidth="1"/>
    <col min="6" max="6" width="14.1796875" style="312" customWidth="1"/>
    <col min="7" max="7" width="13.26953125" style="317" bestFit="1" customWidth="1"/>
    <col min="8" max="8" width="15.453125" style="312" bestFit="1" customWidth="1"/>
    <col min="9" max="9" width="19.26953125" style="36" bestFit="1" customWidth="1"/>
    <col min="10" max="10" width="14" style="22" customWidth="1"/>
    <col min="11" max="11" width="30.1796875" style="7" customWidth="1"/>
    <col min="12" max="12" width="30.1796875" style="6" customWidth="1"/>
    <col min="13" max="13" width="30.1796875" style="22" customWidth="1"/>
    <col min="14" max="14" width="30.1796875" style="7" customWidth="1"/>
    <col min="15" max="15" width="15.453125" style="7" customWidth="1"/>
    <col min="16" max="16" width="12.54296875" style="7" customWidth="1"/>
    <col min="17" max="17" width="16.81640625" style="7" customWidth="1"/>
    <col min="18" max="18" width="18.54296875" style="7" customWidth="1"/>
    <col min="19" max="19" width="17.453125" style="7" customWidth="1"/>
    <col min="20" max="20" width="17.54296875" style="7" customWidth="1"/>
    <col min="21" max="21" width="14.81640625" style="1" customWidth="1"/>
    <col min="22" max="16384" width="9.1796875" style="1"/>
  </cols>
  <sheetData>
    <row r="1" spans="1:22" s="11" customFormat="1" ht="35.25" hidden="1" customHeight="1" thickBot="1">
      <c r="A1" s="94" t="s">
        <v>17</v>
      </c>
      <c r="B1" s="318"/>
      <c r="C1" s="319" t="s">
        <v>18</v>
      </c>
      <c r="D1" s="366" t="s">
        <v>19</v>
      </c>
      <c r="E1" s="367"/>
      <c r="F1" s="368" t="s">
        <v>20</v>
      </c>
      <c r="G1" s="369"/>
      <c r="H1" s="369"/>
      <c r="I1" s="370"/>
      <c r="J1" s="320" t="s">
        <v>21</v>
      </c>
      <c r="K1" s="371" t="s">
        <v>22</v>
      </c>
      <c r="L1" s="372"/>
      <c r="M1" s="372"/>
      <c r="N1" s="372"/>
      <c r="O1" s="372"/>
      <c r="P1" s="372"/>
      <c r="Q1" s="372"/>
      <c r="R1" s="372"/>
      <c r="S1" s="372"/>
      <c r="T1" s="372"/>
      <c r="U1" s="373"/>
    </row>
    <row r="2" spans="1:22" s="5" customFormat="1" ht="59.25" customHeight="1" thickBot="1">
      <c r="A2" s="95"/>
      <c r="B2" s="91" t="s">
        <v>23</v>
      </c>
      <c r="C2" s="321" t="s">
        <v>24</v>
      </c>
      <c r="D2" s="322" t="s">
        <v>25</v>
      </c>
      <c r="E2" s="323" t="s">
        <v>26</v>
      </c>
      <c r="F2" s="305" t="s">
        <v>27</v>
      </c>
      <c r="G2" s="313" t="s">
        <v>12</v>
      </c>
      <c r="H2" s="305" t="s">
        <v>13</v>
      </c>
      <c r="I2" s="169" t="s">
        <v>28</v>
      </c>
      <c r="J2" s="92" t="s">
        <v>29</v>
      </c>
      <c r="K2" s="93" t="s">
        <v>30</v>
      </c>
      <c r="L2" s="52" t="s">
        <v>31</v>
      </c>
      <c r="M2" s="52" t="s">
        <v>32</v>
      </c>
      <c r="N2" s="52" t="s">
        <v>33</v>
      </c>
      <c r="O2" s="52" t="s">
        <v>34</v>
      </c>
      <c r="P2" s="52" t="s">
        <v>35</v>
      </c>
      <c r="Q2" s="52" t="s">
        <v>36</v>
      </c>
      <c r="R2" s="52" t="s">
        <v>37</v>
      </c>
      <c r="S2" s="52" t="s">
        <v>38</v>
      </c>
      <c r="T2" s="179" t="s">
        <v>39</v>
      </c>
      <c r="U2" s="183" t="s">
        <v>40</v>
      </c>
    </row>
    <row r="3" spans="1:22" ht="17.5" thickBot="1">
      <c r="A3" s="42" t="s">
        <v>41</v>
      </c>
      <c r="B3" s="294" t="s">
        <v>333</v>
      </c>
      <c r="C3" s="116" t="s">
        <v>42</v>
      </c>
      <c r="D3" s="117"/>
      <c r="E3" s="118"/>
      <c r="F3" s="306">
        <f>SUM(F4:F43)</f>
        <v>251</v>
      </c>
      <c r="G3" s="314">
        <f>SUM(G4:G43)</f>
        <v>1648.6749999999997</v>
      </c>
      <c r="H3" s="306">
        <f>SUM(H4:H43)</f>
        <v>7980776</v>
      </c>
      <c r="I3" s="170">
        <f>SUM(I4:I43)</f>
        <v>876526.8600000001</v>
      </c>
      <c r="J3" s="101" t="s">
        <v>43</v>
      </c>
      <c r="K3" s="119">
        <f>'Step 3  Admin Allocation'!M3</f>
        <v>131156.21371922732</v>
      </c>
      <c r="L3" s="120">
        <f>'Step 3  Admin Allocation'!N3</f>
        <v>636241.74994271202</v>
      </c>
      <c r="M3" s="103">
        <f t="shared" ref="M3:T3" si="0">SUM(M4:M43)</f>
        <v>1007683.0737192275</v>
      </c>
      <c r="N3" s="103">
        <f t="shared" si="0"/>
        <v>1512768.6099427121</v>
      </c>
      <c r="O3" s="103">
        <f t="shared" si="0"/>
        <v>7756.7948081369477</v>
      </c>
      <c r="P3" s="122">
        <f t="shared" si="0"/>
        <v>8.2415944836455086</v>
      </c>
      <c r="Q3" s="103">
        <f t="shared" si="0"/>
        <v>1363248.0412111289</v>
      </c>
      <c r="R3" s="103">
        <f t="shared" si="0"/>
        <v>6991568.3533560522</v>
      </c>
      <c r="S3" s="103">
        <f t="shared" si="0"/>
        <v>8354816.3945671823</v>
      </c>
      <c r="T3" s="180">
        <f t="shared" si="0"/>
        <v>6842047.7846244695</v>
      </c>
      <c r="U3" s="184">
        <f>S3/N3</f>
        <v>5.5228647260757056</v>
      </c>
    </row>
    <row r="4" spans="1:22" s="13" customFormat="1">
      <c r="A4" s="139" t="s">
        <v>44</v>
      </c>
      <c r="B4" s="295"/>
      <c r="C4" s="138" t="s">
        <v>357</v>
      </c>
      <c r="D4" s="105"/>
      <c r="E4" s="106"/>
      <c r="F4" s="307">
        <v>1</v>
      </c>
      <c r="G4" s="107">
        <v>0.155</v>
      </c>
      <c r="H4" s="307">
        <v>1355</v>
      </c>
      <c r="I4" s="213">
        <v>148.66773464231375</v>
      </c>
      <c r="J4" s="108">
        <v>12</v>
      </c>
      <c r="K4" s="109">
        <f>IF(J4="","",(I4/$I$3)*$K$3)</f>
        <v>22.245407491449463</v>
      </c>
      <c r="L4" s="110">
        <f>IF(J4="","",(I4/$I$3)*$L$3)</f>
        <v>107.91297331018976</v>
      </c>
      <c r="M4" s="111">
        <f t="shared" ref="M4:M7" si="1">IF(J4="","",SUM(I4,K4))</f>
        <v>170.91314213376322</v>
      </c>
      <c r="N4" s="112">
        <f t="shared" ref="N4:N7" si="2">IF(J4="","",SUM(I4,L4))</f>
        <v>256.58070795250353</v>
      </c>
      <c r="O4" s="113">
        <f>IF(J4="","",'Step 1  Fixed Inputs'!$B$3*(1+'Step 1  Fixed Inputs'!$B$7)/('Step 1  Fixed Inputs'!$B$5-'Step 1  Fixed Inputs'!$B$7)*(1-((1+'Step 1  Fixed Inputs'!$B$7)/(1+'Step 1  Fixed Inputs'!$B$5))^$J4))</f>
        <v>735.24793410067821</v>
      </c>
      <c r="P4" s="114">
        <f>IF(J4="","",'Step 1  Fixed Inputs'!$B$4*(1+'Step 1  Fixed Inputs'!$B$7)/('Step 1  Fixed Inputs'!$B$5-'Step 1  Fixed Inputs'!$B$7)*(1-((1+'Step 1  Fixed Inputs'!$B$7)/(1+'Step 1  Fixed Inputs'!$B$5))^$J4))</f>
        <v>0.78120092998197088</v>
      </c>
      <c r="Q4" s="115">
        <f t="shared" ref="Q4:Q7" si="3">IF(J4="","",O4*G4)</f>
        <v>113.96342978560511</v>
      </c>
      <c r="R4" s="115">
        <f t="shared" ref="R4:R7" si="4">IF(J4="","",P4*H4)</f>
        <v>1058.5272601255706</v>
      </c>
      <c r="S4" s="113">
        <f t="shared" ref="S4:S7" si="5">IF(J4="","",O4*G4+P4*H4)</f>
        <v>1172.4906899111757</v>
      </c>
      <c r="T4" s="181">
        <f t="shared" ref="T4:T7" si="6">IF(J4="","",S4-N4)</f>
        <v>915.90998195867212</v>
      </c>
      <c r="U4" s="185">
        <f t="shared" ref="U4:U7" si="7">IF(J4="","",S4/N4)</f>
        <v>4.5696759482330958</v>
      </c>
      <c r="V4" s="14"/>
    </row>
    <row r="5" spans="1:22">
      <c r="A5" s="140" t="s">
        <v>45</v>
      </c>
      <c r="B5" s="297"/>
      <c r="C5" s="138" t="s">
        <v>358</v>
      </c>
      <c r="D5" s="33"/>
      <c r="E5" s="33"/>
      <c r="F5" s="308">
        <v>1</v>
      </c>
      <c r="G5" s="21">
        <v>6.81</v>
      </c>
      <c r="H5" s="308">
        <v>21918</v>
      </c>
      <c r="I5" s="33">
        <v>2801.9204969948987</v>
      </c>
      <c r="J5" s="108">
        <v>10</v>
      </c>
      <c r="K5" s="109">
        <f t="shared" ref="K5:K43" si="8">IF(J5="","",(I5/$I$3)*$K$3)</f>
        <v>419.25615779549133</v>
      </c>
      <c r="L5" s="110">
        <f t="shared" ref="L5:L43" si="9">IF(J5="","",(I5/$I$3)*$L$3)</f>
        <v>2033.8210744715655</v>
      </c>
      <c r="M5" s="54">
        <f t="shared" si="1"/>
        <v>3221.1766547903899</v>
      </c>
      <c r="N5" s="55">
        <f t="shared" si="2"/>
        <v>4835.7415714664639</v>
      </c>
      <c r="O5" s="8">
        <f>IF(J5="","",'Step 1  Fixed Inputs'!$B$3*(1+'Step 1  Fixed Inputs'!$B$7)/('Step 1  Fixed Inputs'!$B$5-'Step 1  Fixed Inputs'!$B$7)*(1-((1+'Step 1  Fixed Inputs'!$B$7)/(1+'Step 1  Fixed Inputs'!$B$5))^$J5))</f>
        <v>637.31116187765133</v>
      </c>
      <c r="P5" s="56">
        <f>IF(J5="","",'Step 1  Fixed Inputs'!$B$4*(1+'Step 1  Fixed Inputs'!$B$7)/('Step 1  Fixed Inputs'!$B$5-'Step 1  Fixed Inputs'!$B$7)*(1-((1+'Step 1  Fixed Inputs'!$B$7)/(1+'Step 1  Fixed Inputs'!$B$5))^$J5))</f>
        <v>0.67714310949500467</v>
      </c>
      <c r="Q5" s="57">
        <f t="shared" si="3"/>
        <v>4340.0890123868057</v>
      </c>
      <c r="R5" s="57">
        <f t="shared" si="4"/>
        <v>14841.622673911512</v>
      </c>
      <c r="S5" s="8">
        <f t="shared" si="5"/>
        <v>19181.711686298317</v>
      </c>
      <c r="T5" s="182">
        <f t="shared" si="6"/>
        <v>14345.970114831853</v>
      </c>
      <c r="U5" s="186">
        <f t="shared" si="7"/>
        <v>3.9666535944519801</v>
      </c>
      <c r="V5" s="10"/>
    </row>
    <row r="6" spans="1:22" s="16" customFormat="1">
      <c r="A6" s="141" t="s">
        <v>46</v>
      </c>
      <c r="B6" s="296"/>
      <c r="C6" s="138" t="s">
        <v>229</v>
      </c>
      <c r="D6" s="33"/>
      <c r="E6" s="37"/>
      <c r="F6" s="308">
        <v>18</v>
      </c>
      <c r="G6" s="21">
        <v>202.58999999999997</v>
      </c>
      <c r="H6" s="308">
        <v>706014</v>
      </c>
      <c r="I6" s="172">
        <v>83354.048970072909</v>
      </c>
      <c r="J6" s="108">
        <f>IF(C6="","",VLOOKUP(C6,'Reference 9.0 EULs PY2022'!$D:$E,2,FALSE))</f>
        <v>15</v>
      </c>
      <c r="K6" s="109">
        <f t="shared" si="8"/>
        <v>12472.408958559263</v>
      </c>
      <c r="L6" s="110">
        <f t="shared" si="9"/>
        <v>60503.937074477893</v>
      </c>
      <c r="M6" s="54">
        <f t="shared" si="1"/>
        <v>95826.457928632168</v>
      </c>
      <c r="N6" s="55">
        <f t="shared" si="2"/>
        <v>143857.98604455081</v>
      </c>
      <c r="O6" s="8">
        <f>IF(J6="","",'Step 1  Fixed Inputs'!$B$3*(1+'Step 1  Fixed Inputs'!$B$7)/('Step 1  Fixed Inputs'!$B$5-'Step 1  Fixed Inputs'!$B$7)*(1-((1+'Step 1  Fixed Inputs'!$B$7)/(1+'Step 1  Fixed Inputs'!$B$5))^$J6))</f>
        <v>867.32830066799022</v>
      </c>
      <c r="P6" s="56">
        <f>IF(J6="","",'Step 1  Fixed Inputs'!$B$4*(1+'Step 1  Fixed Inputs'!$B$7)/('Step 1  Fixed Inputs'!$B$5-'Step 1  Fixed Inputs'!$B$7)*(1-((1+'Step 1  Fixed Inputs'!$B$7)/(1+'Step 1  Fixed Inputs'!$B$5))^$J6))</f>
        <v>0.92153631945973991</v>
      </c>
      <c r="Q6" s="57">
        <f t="shared" si="3"/>
        <v>175712.04043232813</v>
      </c>
      <c r="R6" s="57">
        <f t="shared" si="4"/>
        <v>650617.54304704885</v>
      </c>
      <c r="S6" s="8">
        <f t="shared" si="5"/>
        <v>826329.58347937698</v>
      </c>
      <c r="T6" s="182">
        <f t="shared" si="6"/>
        <v>682471.5974348262</v>
      </c>
      <c r="U6" s="186">
        <f t="shared" si="7"/>
        <v>5.7440647279983068</v>
      </c>
      <c r="V6" s="15"/>
    </row>
    <row r="7" spans="1:22" ht="15" thickBot="1">
      <c r="A7" s="142" t="s">
        <v>47</v>
      </c>
      <c r="B7" s="297"/>
      <c r="C7" s="138" t="s">
        <v>210</v>
      </c>
      <c r="D7" s="33"/>
      <c r="E7" s="37"/>
      <c r="F7" s="308">
        <v>45</v>
      </c>
      <c r="G7" s="21">
        <f>187.74-0.65</f>
        <v>187.09</v>
      </c>
      <c r="H7" s="308">
        <f>981616-7991</f>
        <v>973625</v>
      </c>
      <c r="I7" s="172">
        <v>81313.844892084846</v>
      </c>
      <c r="J7" s="108">
        <f>IF(C7="","",VLOOKUP(C7,'Reference 9.0 EULs PY2022'!$D:$E,2,FALSE))</f>
        <v>9</v>
      </c>
      <c r="K7" s="109">
        <f t="shared" si="8"/>
        <v>12167.129731767011</v>
      </c>
      <c r="L7" s="110">
        <f t="shared" si="9"/>
        <v>59023.020662150971</v>
      </c>
      <c r="M7" s="54">
        <f t="shared" si="1"/>
        <v>93480.974623851856</v>
      </c>
      <c r="N7" s="55">
        <f t="shared" si="2"/>
        <v>140336.86555423582</v>
      </c>
      <c r="O7" s="8">
        <f>IF(J7="","",'Step 1  Fixed Inputs'!$B$3*(1+'Step 1  Fixed Inputs'!$B$7)/('Step 1  Fixed Inputs'!$B$5-'Step 1  Fixed Inputs'!$B$7)*(1-((1+'Step 1  Fixed Inputs'!$B$7)/(1+'Step 1  Fixed Inputs'!$B$5))^$J7))</f>
        <v>585.11542335172533</v>
      </c>
      <c r="P7" s="56">
        <f>IF(J7="","",'Step 1  Fixed Inputs'!$B$4*(1+'Step 1  Fixed Inputs'!$B$7)/('Step 1  Fixed Inputs'!$B$5-'Step 1  Fixed Inputs'!$B$7)*(1-((1+'Step 1  Fixed Inputs'!$B$7)/(1+'Step 1  Fixed Inputs'!$B$5))^$J7))</f>
        <v>0.62168513731120834</v>
      </c>
      <c r="Q7" s="57">
        <f t="shared" si="3"/>
        <v>109469.2445548743</v>
      </c>
      <c r="R7" s="57">
        <f t="shared" si="4"/>
        <v>605288.19181462517</v>
      </c>
      <c r="S7" s="8">
        <f t="shared" si="5"/>
        <v>714757.43636949942</v>
      </c>
      <c r="T7" s="182">
        <f t="shared" si="6"/>
        <v>574420.57081526355</v>
      </c>
      <c r="U7" s="186">
        <f t="shared" si="7"/>
        <v>5.0931551987190993</v>
      </c>
      <c r="V7" s="10"/>
    </row>
    <row r="8" spans="1:22" ht="15" thickBot="1">
      <c r="A8" s="17"/>
      <c r="B8" s="297"/>
      <c r="C8" s="138" t="s">
        <v>212</v>
      </c>
      <c r="D8" s="33"/>
      <c r="E8" s="37"/>
      <c r="F8" s="308">
        <v>2</v>
      </c>
      <c r="G8" s="21">
        <v>5.6999999999999993</v>
      </c>
      <c r="H8" s="308">
        <v>26163</v>
      </c>
      <c r="I8" s="172">
        <v>1645.7682801732149</v>
      </c>
      <c r="J8" s="108">
        <f>IF(C8="","",VLOOKUP(C8,'Reference 9.0 EULs PY2022'!$D:$E,2,FALSE))</f>
        <v>15</v>
      </c>
      <c r="K8" s="109">
        <f t="shared" si="8"/>
        <v>246.25912352158079</v>
      </c>
      <c r="L8" s="110">
        <f t="shared" si="9"/>
        <v>1194.6085606294071</v>
      </c>
      <c r="M8" s="54">
        <f t="shared" ref="M8:M43" si="10">IF(J8="","",SUM(I8,K8))</f>
        <v>1892.0274036947956</v>
      </c>
      <c r="N8" s="55">
        <f t="shared" ref="N8:N43" si="11">IF(J8="","",SUM(I8,L8))</f>
        <v>2840.3768408026217</v>
      </c>
      <c r="O8" s="8">
        <f>IF(J8="","",'Step 1  Fixed Inputs'!$B$3*(1+'Step 1  Fixed Inputs'!$B$7)/('Step 1  Fixed Inputs'!$B$5-'Step 1  Fixed Inputs'!$B$7)*(1-((1+'Step 1  Fixed Inputs'!$B$7)/(1+'Step 1  Fixed Inputs'!$B$5))^$J8))</f>
        <v>867.32830066799022</v>
      </c>
      <c r="P8" s="56">
        <f>IF(J8="","",'Step 1  Fixed Inputs'!$B$4*(1+'Step 1  Fixed Inputs'!$B$7)/('Step 1  Fixed Inputs'!$B$5-'Step 1  Fixed Inputs'!$B$7)*(1-((1+'Step 1  Fixed Inputs'!$B$7)/(1+'Step 1  Fixed Inputs'!$B$5))^$J8))</f>
        <v>0.92153631945973991</v>
      </c>
      <c r="Q8" s="57">
        <f t="shared" ref="Q8:Q43" si="12">IF(J8="","",O8*G8)</f>
        <v>4943.7713138075433</v>
      </c>
      <c r="R8" s="57">
        <f t="shared" ref="R8:R43" si="13">IF(J8="","",P8*H8)</f>
        <v>24110.154726025175</v>
      </c>
      <c r="S8" s="8">
        <f t="shared" ref="S8:S43" si="14">IF(J8="","",O8*G8+P8*H8)</f>
        <v>29053.926039832717</v>
      </c>
      <c r="T8" s="182">
        <f t="shared" ref="T8:T43" si="15">IF(J8="","",S8-N8)</f>
        <v>26213.549199030094</v>
      </c>
      <c r="U8" s="186">
        <f t="shared" ref="U8:U43" si="16">IF(J8="","",S8/N8)</f>
        <v>10.228898370972065</v>
      </c>
      <c r="V8" s="10"/>
    </row>
    <row r="9" spans="1:22" ht="24" customHeight="1" thickBot="1">
      <c r="A9" s="58" t="s">
        <v>48</v>
      </c>
      <c r="B9" s="297"/>
      <c r="C9" s="138" t="s">
        <v>211</v>
      </c>
      <c r="D9" s="33"/>
      <c r="E9" s="37"/>
      <c r="F9" s="308">
        <v>119</v>
      </c>
      <c r="G9" s="21">
        <f>908.91-6.23</f>
        <v>902.68</v>
      </c>
      <c r="H9" s="308">
        <f>4624939-19750</f>
        <v>4605189</v>
      </c>
      <c r="I9" s="172">
        <v>488789.33908545785</v>
      </c>
      <c r="J9" s="108">
        <f>IF(C9="","",VLOOKUP(C9,'Reference 9.0 EULs PY2022'!$D:$E,2,FALSE))</f>
        <v>15</v>
      </c>
      <c r="K9" s="109">
        <f t="shared" si="8"/>
        <v>73138.385081287954</v>
      </c>
      <c r="L9" s="110">
        <f t="shared" si="9"/>
        <v>354795.95508695912</v>
      </c>
      <c r="M9" s="54">
        <f t="shared" si="10"/>
        <v>561927.72416674579</v>
      </c>
      <c r="N9" s="55">
        <f t="shared" si="11"/>
        <v>843585.29417241691</v>
      </c>
      <c r="O9" s="8">
        <f>IF(J9="","",'Step 1  Fixed Inputs'!$B$3*(1+'Step 1  Fixed Inputs'!$B$7)/('Step 1  Fixed Inputs'!$B$5-'Step 1  Fixed Inputs'!$B$7)*(1-((1+'Step 1  Fixed Inputs'!$B$7)/(1+'Step 1  Fixed Inputs'!$B$5))^$J9))</f>
        <v>867.32830066799022</v>
      </c>
      <c r="P9" s="56">
        <f>IF(J9="","",'Step 1  Fixed Inputs'!$B$4*(1+'Step 1  Fixed Inputs'!$B$7)/('Step 1  Fixed Inputs'!$B$5-'Step 1  Fixed Inputs'!$B$7)*(1-((1+'Step 1  Fixed Inputs'!$B$7)/(1+'Step 1  Fixed Inputs'!$B$5))^$J9))</f>
        <v>0.92153631945973991</v>
      </c>
      <c r="Q9" s="57">
        <f t="shared" si="12"/>
        <v>782919.91044698132</v>
      </c>
      <c r="R9" s="57">
        <f t="shared" si="13"/>
        <v>4243848.9214764806</v>
      </c>
      <c r="S9" s="8">
        <f t="shared" si="14"/>
        <v>5026768.8319234615</v>
      </c>
      <c r="T9" s="182">
        <f t="shared" si="15"/>
        <v>4183183.5377510446</v>
      </c>
      <c r="U9" s="186">
        <f t="shared" si="16"/>
        <v>5.9588151508199019</v>
      </c>
      <c r="V9" s="10"/>
    </row>
    <row r="10" spans="1:22" ht="30.75" customHeight="1" thickBot="1">
      <c r="A10" s="175"/>
      <c r="B10" s="297"/>
      <c r="C10" s="138" t="s">
        <v>213</v>
      </c>
      <c r="D10" s="33"/>
      <c r="E10" s="37"/>
      <c r="F10" s="308">
        <v>45</v>
      </c>
      <c r="G10" s="21">
        <f>153.29-0.67</f>
        <v>152.62</v>
      </c>
      <c r="H10" s="308">
        <f>679017-5929</f>
        <v>673088</v>
      </c>
      <c r="I10" s="172">
        <v>89118.763813449623</v>
      </c>
      <c r="J10" s="108">
        <f>IF(C10="","",VLOOKUP(C10,'Reference 9.0 EULs PY2022'!$D:$E,2,FALSE))</f>
        <v>15</v>
      </c>
      <c r="K10" s="109">
        <f t="shared" si="8"/>
        <v>13334.993103474479</v>
      </c>
      <c r="L10" s="110">
        <f t="shared" si="9"/>
        <v>64688.35221022254</v>
      </c>
      <c r="M10" s="54">
        <f t="shared" si="10"/>
        <v>102453.7569169241</v>
      </c>
      <c r="N10" s="55">
        <f t="shared" si="11"/>
        <v>153807.11602367216</v>
      </c>
      <c r="O10" s="8">
        <f>IF(J10="","",'Step 1  Fixed Inputs'!$B$3*(1+'Step 1  Fixed Inputs'!$B$7)/('Step 1  Fixed Inputs'!$B$5-'Step 1  Fixed Inputs'!$B$7)*(1-((1+'Step 1  Fixed Inputs'!$B$7)/(1+'Step 1  Fixed Inputs'!$B$5))^$J10))</f>
        <v>867.32830066799022</v>
      </c>
      <c r="P10" s="56">
        <f>IF(J10="","",'Step 1  Fixed Inputs'!$B$4*(1+'Step 1  Fixed Inputs'!$B$7)/('Step 1  Fixed Inputs'!$B$5-'Step 1  Fixed Inputs'!$B$7)*(1-((1+'Step 1  Fixed Inputs'!$B$7)/(1+'Step 1  Fixed Inputs'!$B$5))^$J10))</f>
        <v>0.92153631945973991</v>
      </c>
      <c r="Q10" s="57">
        <f t="shared" si="12"/>
        <v>132371.64524794868</v>
      </c>
      <c r="R10" s="57">
        <f t="shared" si="13"/>
        <v>620275.03819251736</v>
      </c>
      <c r="S10" s="8">
        <f t="shared" si="14"/>
        <v>752646.68344046606</v>
      </c>
      <c r="T10" s="182">
        <f t="shared" si="15"/>
        <v>598839.5674167939</v>
      </c>
      <c r="U10" s="186">
        <f t="shared" si="16"/>
        <v>4.893445133738985</v>
      </c>
      <c r="V10" s="10"/>
    </row>
    <row r="11" spans="1:22">
      <c r="A11" s="363" t="s">
        <v>49</v>
      </c>
      <c r="B11" s="297"/>
      <c r="C11" s="138" t="s">
        <v>218</v>
      </c>
      <c r="D11" s="33"/>
      <c r="E11" s="37"/>
      <c r="F11" s="308">
        <v>5</v>
      </c>
      <c r="G11" s="21">
        <v>23.06</v>
      </c>
      <c r="H11" s="308">
        <v>112244</v>
      </c>
      <c r="I11" s="172">
        <v>9487.8541351985841</v>
      </c>
      <c r="J11" s="108">
        <f>IF(C11="","",VLOOKUP(C11,'Reference 9.0 EULs PY2022'!$D:$E,2,FALSE))</f>
        <v>10</v>
      </c>
      <c r="K11" s="109">
        <f t="shared" si="8"/>
        <v>1419.6838471019132</v>
      </c>
      <c r="L11" s="110">
        <f t="shared" si="9"/>
        <v>6886.9183520285314</v>
      </c>
      <c r="M11" s="54">
        <f t="shared" si="10"/>
        <v>10907.537982300497</v>
      </c>
      <c r="N11" s="55">
        <f t="shared" si="11"/>
        <v>16374.772487227116</v>
      </c>
      <c r="O11" s="8">
        <f>IF(J11="","",'Step 1  Fixed Inputs'!$B$3*(1+'Step 1  Fixed Inputs'!$B$7)/('Step 1  Fixed Inputs'!$B$5-'Step 1  Fixed Inputs'!$B$7)*(1-((1+'Step 1  Fixed Inputs'!$B$7)/(1+'Step 1  Fixed Inputs'!$B$5))^$J11))</f>
        <v>637.31116187765133</v>
      </c>
      <c r="P11" s="56">
        <f>IF(J11="","",'Step 1  Fixed Inputs'!$B$4*(1+'Step 1  Fixed Inputs'!$B$7)/('Step 1  Fixed Inputs'!$B$5-'Step 1  Fixed Inputs'!$B$7)*(1-((1+'Step 1  Fixed Inputs'!$B$7)/(1+'Step 1  Fixed Inputs'!$B$5))^$J11))</f>
        <v>0.67714310949500467</v>
      </c>
      <c r="Q11" s="57">
        <f t="shared" si="12"/>
        <v>14696.395392898639</v>
      </c>
      <c r="R11" s="57">
        <f t="shared" si="13"/>
        <v>76005.251182157299</v>
      </c>
      <c r="S11" s="8">
        <f t="shared" si="14"/>
        <v>90701.646575055944</v>
      </c>
      <c r="T11" s="182">
        <f t="shared" si="15"/>
        <v>74326.874087828823</v>
      </c>
      <c r="U11" s="186">
        <f t="shared" si="16"/>
        <v>5.539108811789986</v>
      </c>
      <c r="V11" s="10"/>
    </row>
    <row r="12" spans="1:22">
      <c r="A12" s="364"/>
      <c r="B12" s="297"/>
      <c r="C12" s="138" t="s">
        <v>217</v>
      </c>
      <c r="D12" s="33"/>
      <c r="E12" s="37"/>
      <c r="F12" s="308">
        <v>3</v>
      </c>
      <c r="G12" s="21">
        <f>1.82+0.02</f>
        <v>1.84</v>
      </c>
      <c r="H12" s="308">
        <f>10858+117</f>
        <v>10975</v>
      </c>
      <c r="I12" s="172">
        <v>998.432756638417</v>
      </c>
      <c r="J12" s="108">
        <f>IF(C12="","",VLOOKUP(C12,'Reference 9.0 EULs PY2022'!$D:$E,2,FALSE))</f>
        <v>15</v>
      </c>
      <c r="K12" s="109">
        <f t="shared" si="8"/>
        <v>149.39720160309236</v>
      </c>
      <c r="L12" s="110">
        <f t="shared" si="9"/>
        <v>724.72919344850686</v>
      </c>
      <c r="M12" s="54">
        <f t="shared" si="10"/>
        <v>1147.8299582415093</v>
      </c>
      <c r="N12" s="55">
        <f t="shared" si="11"/>
        <v>1723.1619500869238</v>
      </c>
      <c r="O12" s="8">
        <f>IF(J12="","",'Step 1  Fixed Inputs'!$B$3*(1+'Step 1  Fixed Inputs'!$B$7)/('Step 1  Fixed Inputs'!$B$5-'Step 1  Fixed Inputs'!$B$7)*(1-((1+'Step 1  Fixed Inputs'!$B$7)/(1+'Step 1  Fixed Inputs'!$B$5))^$J12))</f>
        <v>867.32830066799022</v>
      </c>
      <c r="P12" s="56">
        <f>IF(J12="","",'Step 1  Fixed Inputs'!$B$4*(1+'Step 1  Fixed Inputs'!$B$7)/('Step 1  Fixed Inputs'!$B$5-'Step 1  Fixed Inputs'!$B$7)*(1-((1+'Step 1  Fixed Inputs'!$B$7)/(1+'Step 1  Fixed Inputs'!$B$5))^$J12))</f>
        <v>0.92153631945973991</v>
      </c>
      <c r="Q12" s="57">
        <f t="shared" si="12"/>
        <v>1595.8840732291021</v>
      </c>
      <c r="R12" s="57">
        <f t="shared" si="13"/>
        <v>10113.861106070646</v>
      </c>
      <c r="S12" s="8">
        <f t="shared" si="14"/>
        <v>11709.745179299749</v>
      </c>
      <c r="T12" s="182">
        <f t="shared" si="15"/>
        <v>9986.5832292128252</v>
      </c>
      <c r="U12" s="186">
        <f t="shared" si="16"/>
        <v>6.7954989249321915</v>
      </c>
      <c r="V12" s="10"/>
    </row>
    <row r="13" spans="1:22" ht="15" thickBot="1">
      <c r="A13" s="364"/>
      <c r="B13" s="297"/>
      <c r="C13" s="138" t="s">
        <v>216</v>
      </c>
      <c r="D13" s="33"/>
      <c r="E13" s="37"/>
      <c r="F13" s="308">
        <v>12</v>
      </c>
      <c r="G13" s="21">
        <f>170.23-4.1</f>
        <v>166.13</v>
      </c>
      <c r="H13" s="308">
        <f>861808-11603</f>
        <v>850205</v>
      </c>
      <c r="I13" s="172">
        <v>118868.21983528738</v>
      </c>
      <c r="J13" s="108">
        <f>IF(C13="","",VLOOKUP(C13,'Reference 9.0 EULs PY2022'!$D:$E,2,FALSE))</f>
        <v>14</v>
      </c>
      <c r="K13" s="109">
        <f t="shared" si="8"/>
        <v>17786.455106625082</v>
      </c>
      <c r="L13" s="110">
        <f t="shared" si="9"/>
        <v>86282.494755013249</v>
      </c>
      <c r="M13" s="54">
        <f t="shared" si="10"/>
        <v>136654.67494191247</v>
      </c>
      <c r="N13" s="55">
        <f t="shared" si="11"/>
        <v>205150.71459030063</v>
      </c>
      <c r="O13" s="8">
        <f>IF(J13="","",'Step 1  Fixed Inputs'!$B$3*(1+'Step 1  Fixed Inputs'!$B$7)/('Step 1  Fixed Inputs'!$B$5-'Step 1  Fixed Inputs'!$B$7)*(1-((1+'Step 1  Fixed Inputs'!$B$7)/(1+'Step 1  Fixed Inputs'!$B$5))^$J13))</f>
        <v>825.16762358928975</v>
      </c>
      <c r="P13" s="56">
        <f>IF(J13="","",'Step 1  Fixed Inputs'!$B$4*(1+'Step 1  Fixed Inputs'!$B$7)/('Step 1  Fixed Inputs'!$B$5-'Step 1  Fixed Inputs'!$B$7)*(1-((1+'Step 1  Fixed Inputs'!$B$7)/(1+'Step 1  Fixed Inputs'!$B$5))^$J13))</f>
        <v>0.87674060006362065</v>
      </c>
      <c r="Q13" s="57">
        <f t="shared" si="12"/>
        <v>137085.0973068887</v>
      </c>
      <c r="R13" s="57">
        <f t="shared" si="13"/>
        <v>745409.24187709054</v>
      </c>
      <c r="S13" s="8">
        <f t="shared" si="14"/>
        <v>882494.3391839792</v>
      </c>
      <c r="T13" s="182">
        <f t="shared" si="15"/>
        <v>677343.62459367863</v>
      </c>
      <c r="U13" s="186">
        <f t="shared" si="16"/>
        <v>4.3016878637073139</v>
      </c>
      <c r="V13" s="10"/>
    </row>
    <row r="14" spans="1:22" ht="15" hidden="1" thickBot="1">
      <c r="A14" s="364"/>
      <c r="B14" s="298"/>
      <c r="C14" s="138"/>
      <c r="D14" s="33"/>
      <c r="E14" s="37"/>
      <c r="F14" s="308"/>
      <c r="G14" s="21"/>
      <c r="H14" s="308"/>
      <c r="I14" s="172"/>
      <c r="J14" s="108" t="str">
        <f>IF(C14="","",VLOOKUP(C14,'Reference 9.0 EULs PY2022'!$D:$E,2,FALSE))</f>
        <v/>
      </c>
      <c r="K14" s="109" t="str">
        <f t="shared" si="8"/>
        <v/>
      </c>
      <c r="L14" s="110" t="str">
        <f t="shared" si="9"/>
        <v/>
      </c>
      <c r="M14" s="54" t="str">
        <f t="shared" si="10"/>
        <v/>
      </c>
      <c r="N14" s="55" t="str">
        <f t="shared" si="11"/>
        <v/>
      </c>
      <c r="O14" s="8" t="str">
        <f>IF(J14="","",'Step 1  Fixed Inputs'!$B$3*(1+'Step 1  Fixed Inputs'!$B$7)/('Step 1  Fixed Inputs'!$B$5-'Step 1  Fixed Inputs'!$B$7)*(1-((1+'Step 1  Fixed Inputs'!$B$7)/(1+'Step 1  Fixed Inputs'!$B$5))^$J14))</f>
        <v/>
      </c>
      <c r="P14" s="56" t="str">
        <f>IF(J14="","",'Step 1  Fixed Inputs'!$B$4*(1+'Step 1  Fixed Inputs'!$B$7)/('Step 1  Fixed Inputs'!$B$5-'Step 1  Fixed Inputs'!$B$7)*(1-((1+'Step 1  Fixed Inputs'!$B$7)/(1+'Step 1  Fixed Inputs'!$B$5))^$J14))</f>
        <v/>
      </c>
      <c r="Q14" s="57" t="str">
        <f t="shared" si="12"/>
        <v/>
      </c>
      <c r="R14" s="57" t="str">
        <f t="shared" si="13"/>
        <v/>
      </c>
      <c r="S14" s="8" t="str">
        <f t="shared" si="14"/>
        <v/>
      </c>
      <c r="T14" s="182" t="str">
        <f t="shared" si="15"/>
        <v/>
      </c>
      <c r="U14" s="186" t="str">
        <f t="shared" si="16"/>
        <v/>
      </c>
      <c r="V14" s="10"/>
    </row>
    <row r="15" spans="1:22" ht="15" hidden="1" thickBot="1">
      <c r="A15" s="365"/>
      <c r="B15" s="297"/>
      <c r="C15" s="138"/>
      <c r="D15" s="33"/>
      <c r="E15" s="37"/>
      <c r="F15" s="308"/>
      <c r="G15" s="21"/>
      <c r="H15" s="308"/>
      <c r="I15" s="172"/>
      <c r="J15" s="108" t="str">
        <f>IF(C15="","",VLOOKUP(C15,'Reference 9.0 EULs PY2022'!$D:$E,2,FALSE))</f>
        <v/>
      </c>
      <c r="K15" s="109" t="str">
        <f t="shared" si="8"/>
        <v/>
      </c>
      <c r="L15" s="110" t="str">
        <f t="shared" si="9"/>
        <v/>
      </c>
      <c r="M15" s="54" t="str">
        <f t="shared" si="10"/>
        <v/>
      </c>
      <c r="N15" s="55" t="str">
        <f t="shared" si="11"/>
        <v/>
      </c>
      <c r="O15" s="8" t="str">
        <f>IF(J15="","",'Step 1  Fixed Inputs'!$B$3*(1+'Step 1  Fixed Inputs'!$B$7)/('Step 1  Fixed Inputs'!$B$5-'Step 1  Fixed Inputs'!$B$7)*(1-((1+'Step 1  Fixed Inputs'!$B$7)/(1+'Step 1  Fixed Inputs'!$B$5))^$J15))</f>
        <v/>
      </c>
      <c r="P15" s="56" t="str">
        <f>IF(J15="","",'Step 1  Fixed Inputs'!$B$4*(1+'Step 1  Fixed Inputs'!$B$7)/('Step 1  Fixed Inputs'!$B$5-'Step 1  Fixed Inputs'!$B$7)*(1-((1+'Step 1  Fixed Inputs'!$B$7)/(1+'Step 1  Fixed Inputs'!$B$5))^$J15))</f>
        <v/>
      </c>
      <c r="Q15" s="57" t="str">
        <f t="shared" si="12"/>
        <v/>
      </c>
      <c r="R15" s="57" t="str">
        <f t="shared" si="13"/>
        <v/>
      </c>
      <c r="S15" s="8" t="str">
        <f t="shared" si="14"/>
        <v/>
      </c>
      <c r="T15" s="182" t="str">
        <f t="shared" si="15"/>
        <v/>
      </c>
      <c r="U15" s="186" t="str">
        <f t="shared" si="16"/>
        <v/>
      </c>
      <c r="V15" s="10"/>
    </row>
    <row r="16" spans="1:22" ht="15" hidden="1" thickBot="1">
      <c r="A16" s="215" t="s">
        <v>50</v>
      </c>
      <c r="B16" s="297"/>
      <c r="C16" s="138"/>
      <c r="D16" s="33"/>
      <c r="E16" s="37"/>
      <c r="F16" s="308"/>
      <c r="G16" s="21"/>
      <c r="H16" s="308"/>
      <c r="I16" s="172"/>
      <c r="J16" s="108" t="str">
        <f>IF(C16="","",VLOOKUP(C16,'Reference 9.0 EULs PY2022'!$D:$E,2,FALSE))</f>
        <v/>
      </c>
      <c r="K16" s="109" t="str">
        <f t="shared" si="8"/>
        <v/>
      </c>
      <c r="L16" s="110" t="str">
        <f t="shared" si="9"/>
        <v/>
      </c>
      <c r="M16" s="54" t="str">
        <f t="shared" si="10"/>
        <v/>
      </c>
      <c r="N16" s="55" t="str">
        <f t="shared" si="11"/>
        <v/>
      </c>
      <c r="O16" s="8" t="str">
        <f>IF(J16="","",'Step 1  Fixed Inputs'!$B$3*(1+'Step 1  Fixed Inputs'!$B$7)/('Step 1  Fixed Inputs'!$B$5-'Step 1  Fixed Inputs'!$B$7)*(1-((1+'Step 1  Fixed Inputs'!$B$7)/(1+'Step 1  Fixed Inputs'!$B$5))^$J16))</f>
        <v/>
      </c>
      <c r="P16" s="56" t="str">
        <f>IF(J16="","",'Step 1  Fixed Inputs'!$B$4*(1+'Step 1  Fixed Inputs'!$B$7)/('Step 1  Fixed Inputs'!$B$5-'Step 1  Fixed Inputs'!$B$7)*(1-((1+'Step 1  Fixed Inputs'!$B$7)/(1+'Step 1  Fixed Inputs'!$B$5))^$J16))</f>
        <v/>
      </c>
      <c r="Q16" s="57" t="str">
        <f t="shared" si="12"/>
        <v/>
      </c>
      <c r="R16" s="57" t="str">
        <f t="shared" si="13"/>
        <v/>
      </c>
      <c r="S16" s="8" t="str">
        <f t="shared" si="14"/>
        <v/>
      </c>
      <c r="T16" s="182" t="str">
        <f t="shared" si="15"/>
        <v/>
      </c>
      <c r="U16" s="186" t="str">
        <f t="shared" si="16"/>
        <v/>
      </c>
      <c r="V16" s="10"/>
    </row>
    <row r="17" spans="1:22" ht="15" hidden="1" thickBot="1">
      <c r="A17" s="17"/>
      <c r="B17" s="297"/>
      <c r="C17" s="138"/>
      <c r="D17" s="33"/>
      <c r="E17" s="37"/>
      <c r="F17" s="308"/>
      <c r="G17" s="21"/>
      <c r="H17" s="308"/>
      <c r="I17" s="172"/>
      <c r="J17" s="108" t="str">
        <f>IF(C17="","",VLOOKUP(C17,'Reference 9.0 EULs PY2022'!$D:$E,2,FALSE))</f>
        <v/>
      </c>
      <c r="K17" s="109" t="str">
        <f t="shared" si="8"/>
        <v/>
      </c>
      <c r="L17" s="110" t="str">
        <f t="shared" si="9"/>
        <v/>
      </c>
      <c r="M17" s="54" t="str">
        <f t="shared" si="10"/>
        <v/>
      </c>
      <c r="N17" s="55" t="str">
        <f t="shared" si="11"/>
        <v/>
      </c>
      <c r="O17" s="8" t="str">
        <f>IF(J17="","",'Step 1  Fixed Inputs'!$B$3*(1+'Step 1  Fixed Inputs'!$B$7)/('Step 1  Fixed Inputs'!$B$5-'Step 1  Fixed Inputs'!$B$7)*(1-((1+'Step 1  Fixed Inputs'!$B$7)/(1+'Step 1  Fixed Inputs'!$B$5))^$J17))</f>
        <v/>
      </c>
      <c r="P17" s="56" t="str">
        <f>IF(J17="","",'Step 1  Fixed Inputs'!$B$4*(1+'Step 1  Fixed Inputs'!$B$7)/('Step 1  Fixed Inputs'!$B$5-'Step 1  Fixed Inputs'!$B$7)*(1-((1+'Step 1  Fixed Inputs'!$B$7)/(1+'Step 1  Fixed Inputs'!$B$5))^$J17))</f>
        <v/>
      </c>
      <c r="Q17" s="57" t="str">
        <f t="shared" si="12"/>
        <v/>
      </c>
      <c r="R17" s="57" t="str">
        <f t="shared" si="13"/>
        <v/>
      </c>
      <c r="S17" s="8" t="str">
        <f t="shared" si="14"/>
        <v/>
      </c>
      <c r="T17" s="182" t="str">
        <f t="shared" si="15"/>
        <v/>
      </c>
      <c r="U17" s="186" t="str">
        <f t="shared" si="16"/>
        <v/>
      </c>
      <c r="V17" s="10"/>
    </row>
    <row r="18" spans="1:22" ht="15" hidden="1" thickBot="1">
      <c r="A18" s="17"/>
      <c r="B18" s="297"/>
      <c r="C18" s="138"/>
      <c r="D18" s="33"/>
      <c r="E18" s="37"/>
      <c r="F18" s="308"/>
      <c r="G18" s="21"/>
      <c r="H18" s="308"/>
      <c r="I18" s="172"/>
      <c r="J18" s="108" t="str">
        <f>IF(C18="","",VLOOKUP(C18,'Reference 9.0 EULs PY2022'!$D:$E,2,FALSE))</f>
        <v/>
      </c>
      <c r="K18" s="109" t="str">
        <f t="shared" si="8"/>
        <v/>
      </c>
      <c r="L18" s="110" t="str">
        <f t="shared" si="9"/>
        <v/>
      </c>
      <c r="M18" s="54" t="str">
        <f t="shared" si="10"/>
        <v/>
      </c>
      <c r="N18" s="55" t="str">
        <f t="shared" si="11"/>
        <v/>
      </c>
      <c r="O18" s="8" t="str">
        <f>IF(J18="","",'Step 1  Fixed Inputs'!$B$3*(1+'Step 1  Fixed Inputs'!$B$7)/('Step 1  Fixed Inputs'!$B$5-'Step 1  Fixed Inputs'!$B$7)*(1-((1+'Step 1  Fixed Inputs'!$B$7)/(1+'Step 1  Fixed Inputs'!$B$5))^$J18))</f>
        <v/>
      </c>
      <c r="P18" s="56" t="str">
        <f>IF(J18="","",'Step 1  Fixed Inputs'!$B$4*(1+'Step 1  Fixed Inputs'!$B$7)/('Step 1  Fixed Inputs'!$B$5-'Step 1  Fixed Inputs'!$B$7)*(1-((1+'Step 1  Fixed Inputs'!$B$7)/(1+'Step 1  Fixed Inputs'!$B$5))^$J18))</f>
        <v/>
      </c>
      <c r="Q18" s="57" t="str">
        <f t="shared" si="12"/>
        <v/>
      </c>
      <c r="R18" s="57" t="str">
        <f t="shared" si="13"/>
        <v/>
      </c>
      <c r="S18" s="8" t="str">
        <f t="shared" si="14"/>
        <v/>
      </c>
      <c r="T18" s="182" t="str">
        <f t="shared" si="15"/>
        <v/>
      </c>
      <c r="U18" s="186" t="str">
        <f t="shared" si="16"/>
        <v/>
      </c>
      <c r="V18" s="10"/>
    </row>
    <row r="19" spans="1:22" ht="15" hidden="1" thickBot="1">
      <c r="A19" s="17"/>
      <c r="B19" s="297"/>
      <c r="C19" s="138"/>
      <c r="D19" s="33"/>
      <c r="E19" s="37"/>
      <c r="F19" s="308"/>
      <c r="G19" s="21"/>
      <c r="H19" s="308"/>
      <c r="I19" s="172"/>
      <c r="J19" s="108" t="str">
        <f>IF(C19="","",VLOOKUP(C19,'Reference 9.0 EULs PY2022'!$D:$E,2,FALSE))</f>
        <v/>
      </c>
      <c r="K19" s="109" t="str">
        <f t="shared" si="8"/>
        <v/>
      </c>
      <c r="L19" s="110" t="str">
        <f t="shared" si="9"/>
        <v/>
      </c>
      <c r="M19" s="54" t="str">
        <f t="shared" si="10"/>
        <v/>
      </c>
      <c r="N19" s="55" t="str">
        <f t="shared" si="11"/>
        <v/>
      </c>
      <c r="O19" s="8" t="str">
        <f>IF(J19="","",'Step 1  Fixed Inputs'!$B$3*(1+'Step 1  Fixed Inputs'!$B$7)/('Step 1  Fixed Inputs'!$B$5-'Step 1  Fixed Inputs'!$B$7)*(1-((1+'Step 1  Fixed Inputs'!$B$7)/(1+'Step 1  Fixed Inputs'!$B$5))^$J19))</f>
        <v/>
      </c>
      <c r="P19" s="56" t="str">
        <f>IF(J19="","",'Step 1  Fixed Inputs'!$B$4*(1+'Step 1  Fixed Inputs'!$B$7)/('Step 1  Fixed Inputs'!$B$5-'Step 1  Fixed Inputs'!$B$7)*(1-((1+'Step 1  Fixed Inputs'!$B$7)/(1+'Step 1  Fixed Inputs'!$B$5))^$J19))</f>
        <v/>
      </c>
      <c r="Q19" s="57" t="str">
        <f t="shared" si="12"/>
        <v/>
      </c>
      <c r="R19" s="57" t="str">
        <f t="shared" si="13"/>
        <v/>
      </c>
      <c r="S19" s="8" t="str">
        <f t="shared" si="14"/>
        <v/>
      </c>
      <c r="T19" s="182" t="str">
        <f t="shared" si="15"/>
        <v/>
      </c>
      <c r="U19" s="186" t="str">
        <f t="shared" si="16"/>
        <v/>
      </c>
      <c r="V19" s="10"/>
    </row>
    <row r="20" spans="1:22" ht="15" hidden="1" thickBot="1">
      <c r="A20" s="17"/>
      <c r="B20" s="297"/>
      <c r="C20" s="138"/>
      <c r="D20" s="33"/>
      <c r="E20" s="37"/>
      <c r="F20" s="308"/>
      <c r="G20" s="21"/>
      <c r="H20" s="308"/>
      <c r="I20" s="172"/>
      <c r="J20" s="108" t="str">
        <f>IF(C20="","",VLOOKUP(C20,'Reference 9.0 EULs PY2022'!$D:$E,2,FALSE))</f>
        <v/>
      </c>
      <c r="K20" s="109" t="str">
        <f t="shared" si="8"/>
        <v/>
      </c>
      <c r="L20" s="110" t="str">
        <f t="shared" si="9"/>
        <v/>
      </c>
      <c r="M20" s="54" t="str">
        <f t="shared" si="10"/>
        <v/>
      </c>
      <c r="N20" s="55" t="str">
        <f t="shared" si="11"/>
        <v/>
      </c>
      <c r="O20" s="8" t="str">
        <f>IF(J20="","",'Step 1  Fixed Inputs'!$B$3*(1+'Step 1  Fixed Inputs'!$B$7)/('Step 1  Fixed Inputs'!$B$5-'Step 1  Fixed Inputs'!$B$7)*(1-((1+'Step 1  Fixed Inputs'!$B$7)/(1+'Step 1  Fixed Inputs'!$B$5))^$J20))</f>
        <v/>
      </c>
      <c r="P20" s="56" t="str">
        <f>IF(J20="","",'Step 1  Fixed Inputs'!$B$4*(1+'Step 1  Fixed Inputs'!$B$7)/('Step 1  Fixed Inputs'!$B$5-'Step 1  Fixed Inputs'!$B$7)*(1-((1+'Step 1  Fixed Inputs'!$B$7)/(1+'Step 1  Fixed Inputs'!$B$5))^$J20))</f>
        <v/>
      </c>
      <c r="Q20" s="57" t="str">
        <f t="shared" si="12"/>
        <v/>
      </c>
      <c r="R20" s="57" t="str">
        <f t="shared" si="13"/>
        <v/>
      </c>
      <c r="S20" s="8" t="str">
        <f t="shared" si="14"/>
        <v/>
      </c>
      <c r="T20" s="182" t="str">
        <f t="shared" si="15"/>
        <v/>
      </c>
      <c r="U20" s="186" t="str">
        <f t="shared" si="16"/>
        <v/>
      </c>
      <c r="V20" s="10"/>
    </row>
    <row r="21" spans="1:22" ht="15" hidden="1" thickBot="1">
      <c r="A21" s="17"/>
      <c r="B21" s="297"/>
      <c r="C21" s="138"/>
      <c r="D21" s="33"/>
      <c r="E21" s="37"/>
      <c r="F21" s="308"/>
      <c r="G21" s="21"/>
      <c r="H21" s="308"/>
      <c r="I21" s="172"/>
      <c r="J21" s="108" t="str">
        <f>IF(C21="","",VLOOKUP(C21,'Reference 9.0 EULs PY2022'!$D:$E,2,FALSE))</f>
        <v/>
      </c>
      <c r="K21" s="109" t="str">
        <f t="shared" si="8"/>
        <v/>
      </c>
      <c r="L21" s="110" t="str">
        <f t="shared" si="9"/>
        <v/>
      </c>
      <c r="M21" s="54" t="str">
        <f t="shared" si="10"/>
        <v/>
      </c>
      <c r="N21" s="55" t="str">
        <f t="shared" si="11"/>
        <v/>
      </c>
      <c r="O21" s="8" t="str">
        <f>IF(J21="","",'Step 1  Fixed Inputs'!$B$3*(1+'Step 1  Fixed Inputs'!$B$7)/('Step 1  Fixed Inputs'!$B$5-'Step 1  Fixed Inputs'!$B$7)*(1-((1+'Step 1  Fixed Inputs'!$B$7)/(1+'Step 1  Fixed Inputs'!$B$5))^$J21))</f>
        <v/>
      </c>
      <c r="P21" s="56" t="str">
        <f>IF(J21="","",'Step 1  Fixed Inputs'!$B$4*(1+'Step 1  Fixed Inputs'!$B$7)/('Step 1  Fixed Inputs'!$B$5-'Step 1  Fixed Inputs'!$B$7)*(1-((1+'Step 1  Fixed Inputs'!$B$7)/(1+'Step 1  Fixed Inputs'!$B$5))^$J21))</f>
        <v/>
      </c>
      <c r="Q21" s="57" t="str">
        <f t="shared" si="12"/>
        <v/>
      </c>
      <c r="R21" s="57" t="str">
        <f t="shared" si="13"/>
        <v/>
      </c>
      <c r="S21" s="8" t="str">
        <f t="shared" si="14"/>
        <v/>
      </c>
      <c r="T21" s="182" t="str">
        <f t="shared" si="15"/>
        <v/>
      </c>
      <c r="U21" s="186" t="str">
        <f t="shared" si="16"/>
        <v/>
      </c>
      <c r="V21" s="10"/>
    </row>
    <row r="22" spans="1:22" ht="15" hidden="1" thickBot="1">
      <c r="A22" s="17"/>
      <c r="B22" s="297"/>
      <c r="C22" s="138"/>
      <c r="D22" s="33"/>
      <c r="E22" s="37"/>
      <c r="F22" s="308"/>
      <c r="G22" s="21"/>
      <c r="H22" s="308"/>
      <c r="I22" s="172"/>
      <c r="J22" s="108" t="str">
        <f>IF(C22="","",VLOOKUP(C22,'Reference 9.0 EULs PY2022'!$D:$E,2,FALSE))</f>
        <v/>
      </c>
      <c r="K22" s="109" t="str">
        <f t="shared" si="8"/>
        <v/>
      </c>
      <c r="L22" s="110" t="str">
        <f t="shared" si="9"/>
        <v/>
      </c>
      <c r="M22" s="54" t="str">
        <f t="shared" si="10"/>
        <v/>
      </c>
      <c r="N22" s="55" t="str">
        <f t="shared" si="11"/>
        <v/>
      </c>
      <c r="O22" s="8" t="str">
        <f>IF(J22="","",'Step 1  Fixed Inputs'!$B$3*(1+'Step 1  Fixed Inputs'!$B$7)/('Step 1  Fixed Inputs'!$B$5-'Step 1  Fixed Inputs'!$B$7)*(1-((1+'Step 1  Fixed Inputs'!$B$7)/(1+'Step 1  Fixed Inputs'!$B$5))^$J22))</f>
        <v/>
      </c>
      <c r="P22" s="56" t="str">
        <f>IF(J22="","",'Step 1  Fixed Inputs'!$B$4*(1+'Step 1  Fixed Inputs'!$B$7)/('Step 1  Fixed Inputs'!$B$5-'Step 1  Fixed Inputs'!$B$7)*(1-((1+'Step 1  Fixed Inputs'!$B$7)/(1+'Step 1  Fixed Inputs'!$B$5))^$J22))</f>
        <v/>
      </c>
      <c r="Q22" s="57" t="str">
        <f t="shared" si="12"/>
        <v/>
      </c>
      <c r="R22" s="57" t="str">
        <f t="shared" si="13"/>
        <v/>
      </c>
      <c r="S22" s="8" t="str">
        <f t="shared" si="14"/>
        <v/>
      </c>
      <c r="T22" s="182" t="str">
        <f t="shared" si="15"/>
        <v/>
      </c>
      <c r="U22" s="186" t="str">
        <f t="shared" si="16"/>
        <v/>
      </c>
      <c r="V22" s="10"/>
    </row>
    <row r="23" spans="1:22" ht="15" hidden="1" thickBot="1">
      <c r="A23" s="17"/>
      <c r="B23" s="297"/>
      <c r="C23" s="138"/>
      <c r="D23" s="33"/>
      <c r="E23" s="37"/>
      <c r="F23" s="308"/>
      <c r="G23" s="21"/>
      <c r="H23" s="308"/>
      <c r="I23" s="172"/>
      <c r="J23" s="108" t="str">
        <f>IF(C23="","",VLOOKUP(C23,'Reference 9.0 EULs PY2022'!$D:$E,2,FALSE))</f>
        <v/>
      </c>
      <c r="K23" s="109" t="str">
        <f t="shared" si="8"/>
        <v/>
      </c>
      <c r="L23" s="110" t="str">
        <f t="shared" si="9"/>
        <v/>
      </c>
      <c r="M23" s="54" t="str">
        <f t="shared" si="10"/>
        <v/>
      </c>
      <c r="N23" s="55" t="str">
        <f t="shared" si="11"/>
        <v/>
      </c>
      <c r="O23" s="8" t="str">
        <f>IF(J23="","",'Step 1  Fixed Inputs'!$B$3*(1+'Step 1  Fixed Inputs'!$B$7)/('Step 1  Fixed Inputs'!$B$5-'Step 1  Fixed Inputs'!$B$7)*(1-((1+'Step 1  Fixed Inputs'!$B$7)/(1+'Step 1  Fixed Inputs'!$B$5))^$J23))</f>
        <v/>
      </c>
      <c r="P23" s="56" t="str">
        <f>IF(J23="","",'Step 1  Fixed Inputs'!$B$4*(1+'Step 1  Fixed Inputs'!$B$7)/('Step 1  Fixed Inputs'!$B$5-'Step 1  Fixed Inputs'!$B$7)*(1-((1+'Step 1  Fixed Inputs'!$B$7)/(1+'Step 1  Fixed Inputs'!$B$5))^$J23))</f>
        <v/>
      </c>
      <c r="Q23" s="57" t="str">
        <f t="shared" si="12"/>
        <v/>
      </c>
      <c r="R23" s="57" t="str">
        <f t="shared" si="13"/>
        <v/>
      </c>
      <c r="S23" s="8" t="str">
        <f t="shared" si="14"/>
        <v/>
      </c>
      <c r="T23" s="182" t="str">
        <f t="shared" si="15"/>
        <v/>
      </c>
      <c r="U23" s="186" t="str">
        <f t="shared" si="16"/>
        <v/>
      </c>
      <c r="V23" s="10"/>
    </row>
    <row r="24" spans="1:22" ht="15" hidden="1" thickBot="1">
      <c r="A24" s="17"/>
      <c r="B24" s="297"/>
      <c r="C24" s="138"/>
      <c r="D24" s="33"/>
      <c r="E24" s="37"/>
      <c r="F24" s="308"/>
      <c r="G24" s="21"/>
      <c r="H24" s="308"/>
      <c r="I24" s="172"/>
      <c r="J24" s="108" t="str">
        <f>IF(C24="","",VLOOKUP(C24,'Reference 9.0 EULs PY2022'!$D:$E,2,FALSE))</f>
        <v/>
      </c>
      <c r="K24" s="109" t="str">
        <f t="shared" si="8"/>
        <v/>
      </c>
      <c r="L24" s="110" t="str">
        <f t="shared" si="9"/>
        <v/>
      </c>
      <c r="M24" s="54" t="str">
        <f t="shared" si="10"/>
        <v/>
      </c>
      <c r="N24" s="55" t="str">
        <f t="shared" si="11"/>
        <v/>
      </c>
      <c r="O24" s="8" t="str">
        <f>IF(J24="","",'Step 1  Fixed Inputs'!$B$3*(1+'Step 1  Fixed Inputs'!$B$7)/('Step 1  Fixed Inputs'!$B$5-'Step 1  Fixed Inputs'!$B$7)*(1-((1+'Step 1  Fixed Inputs'!$B$7)/(1+'Step 1  Fixed Inputs'!$B$5))^$J24))</f>
        <v/>
      </c>
      <c r="P24" s="56" t="str">
        <f>IF(J24="","",'Step 1  Fixed Inputs'!$B$4*(1+'Step 1  Fixed Inputs'!$B$7)/('Step 1  Fixed Inputs'!$B$5-'Step 1  Fixed Inputs'!$B$7)*(1-((1+'Step 1  Fixed Inputs'!$B$7)/(1+'Step 1  Fixed Inputs'!$B$5))^$J24))</f>
        <v/>
      </c>
      <c r="Q24" s="57" t="str">
        <f t="shared" si="12"/>
        <v/>
      </c>
      <c r="R24" s="57" t="str">
        <f t="shared" si="13"/>
        <v/>
      </c>
      <c r="S24" s="8" t="str">
        <f t="shared" si="14"/>
        <v/>
      </c>
      <c r="T24" s="182" t="str">
        <f t="shared" si="15"/>
        <v/>
      </c>
      <c r="U24" s="186" t="str">
        <f t="shared" si="16"/>
        <v/>
      </c>
      <c r="V24" s="10"/>
    </row>
    <row r="25" spans="1:22" ht="15" hidden="1" thickBot="1">
      <c r="B25" s="297"/>
      <c r="C25" s="138"/>
      <c r="D25" s="33"/>
      <c r="E25" s="37"/>
      <c r="F25" s="308"/>
      <c r="G25" s="21"/>
      <c r="H25" s="308"/>
      <c r="I25" s="172"/>
      <c r="J25" s="108" t="str">
        <f>IF(C25="","",VLOOKUP(C25,'Reference 9.0 EULs PY2022'!$D:$E,2,FALSE))</f>
        <v/>
      </c>
      <c r="K25" s="109" t="str">
        <f t="shared" si="8"/>
        <v/>
      </c>
      <c r="L25" s="110" t="str">
        <f t="shared" si="9"/>
        <v/>
      </c>
      <c r="M25" s="54" t="str">
        <f t="shared" si="10"/>
        <v/>
      </c>
      <c r="N25" s="55" t="str">
        <f t="shared" si="11"/>
        <v/>
      </c>
      <c r="O25" s="8" t="str">
        <f>IF(J25="","",'Step 1  Fixed Inputs'!$B$3*(1+'Step 1  Fixed Inputs'!$B$7)/('Step 1  Fixed Inputs'!$B$5-'Step 1  Fixed Inputs'!$B$7)*(1-((1+'Step 1  Fixed Inputs'!$B$7)/(1+'Step 1  Fixed Inputs'!$B$5))^$J25))</f>
        <v/>
      </c>
      <c r="P25" s="56" t="str">
        <f>IF(J25="","",'Step 1  Fixed Inputs'!$B$4*(1+'Step 1  Fixed Inputs'!$B$7)/('Step 1  Fixed Inputs'!$B$5-'Step 1  Fixed Inputs'!$B$7)*(1-((1+'Step 1  Fixed Inputs'!$B$7)/(1+'Step 1  Fixed Inputs'!$B$5))^$J25))</f>
        <v/>
      </c>
      <c r="Q25" s="57" t="str">
        <f t="shared" si="12"/>
        <v/>
      </c>
      <c r="R25" s="57" t="str">
        <f t="shared" si="13"/>
        <v/>
      </c>
      <c r="S25" s="8" t="str">
        <f t="shared" si="14"/>
        <v/>
      </c>
      <c r="T25" s="182" t="str">
        <f t="shared" si="15"/>
        <v/>
      </c>
      <c r="U25" s="186" t="str">
        <f t="shared" si="16"/>
        <v/>
      </c>
      <c r="V25" s="10"/>
    </row>
    <row r="26" spans="1:22" ht="15" hidden="1" thickBot="1">
      <c r="B26" s="297"/>
      <c r="C26" s="138"/>
      <c r="D26" s="33"/>
      <c r="E26" s="37"/>
      <c r="F26" s="308"/>
      <c r="G26" s="21"/>
      <c r="H26" s="308"/>
      <c r="I26" s="172"/>
      <c r="J26" s="108" t="str">
        <f>IF(C26="","",VLOOKUP(C26,'Reference 9.0 EULs PY2022'!$D:$E,2,FALSE))</f>
        <v/>
      </c>
      <c r="K26" s="109" t="str">
        <f t="shared" si="8"/>
        <v/>
      </c>
      <c r="L26" s="110" t="str">
        <f t="shared" si="9"/>
        <v/>
      </c>
      <c r="M26" s="54" t="str">
        <f t="shared" si="10"/>
        <v/>
      </c>
      <c r="N26" s="55" t="str">
        <f t="shared" si="11"/>
        <v/>
      </c>
      <c r="O26" s="8" t="str">
        <f>IF(J26="","",'Step 1  Fixed Inputs'!$B$3*(1+'Step 1  Fixed Inputs'!$B$7)/('Step 1  Fixed Inputs'!$B$5-'Step 1  Fixed Inputs'!$B$7)*(1-((1+'Step 1  Fixed Inputs'!$B$7)/(1+'Step 1  Fixed Inputs'!$B$5))^$J26))</f>
        <v/>
      </c>
      <c r="P26" s="56" t="str">
        <f>IF(J26="","",'Step 1  Fixed Inputs'!$B$4*(1+'Step 1  Fixed Inputs'!$B$7)/('Step 1  Fixed Inputs'!$B$5-'Step 1  Fixed Inputs'!$B$7)*(1-((1+'Step 1  Fixed Inputs'!$B$7)/(1+'Step 1  Fixed Inputs'!$B$5))^$J26))</f>
        <v/>
      </c>
      <c r="Q26" s="57" t="str">
        <f t="shared" si="12"/>
        <v/>
      </c>
      <c r="R26" s="57" t="str">
        <f t="shared" si="13"/>
        <v/>
      </c>
      <c r="S26" s="8" t="str">
        <f t="shared" si="14"/>
        <v/>
      </c>
      <c r="T26" s="182" t="str">
        <f t="shared" si="15"/>
        <v/>
      </c>
      <c r="U26" s="186" t="str">
        <f t="shared" si="16"/>
        <v/>
      </c>
    </row>
    <row r="27" spans="1:22" ht="15" hidden="1" thickBot="1">
      <c r="B27" s="297"/>
      <c r="C27" s="138"/>
      <c r="D27" s="33"/>
      <c r="E27" s="37"/>
      <c r="F27" s="308"/>
      <c r="G27" s="21"/>
      <c r="H27" s="308"/>
      <c r="I27" s="172"/>
      <c r="J27" s="108" t="str">
        <f>IF(C27="","",VLOOKUP(C27,'Reference 9.0 EULs PY2022'!$D:$E,2,FALSE))</f>
        <v/>
      </c>
      <c r="K27" s="109" t="str">
        <f t="shared" si="8"/>
        <v/>
      </c>
      <c r="L27" s="110" t="str">
        <f t="shared" si="9"/>
        <v/>
      </c>
      <c r="M27" s="54" t="str">
        <f t="shared" si="10"/>
        <v/>
      </c>
      <c r="N27" s="55" t="str">
        <f t="shared" si="11"/>
        <v/>
      </c>
      <c r="O27" s="8" t="str">
        <f>IF(J27="","",'Step 1  Fixed Inputs'!$B$3*(1+'Step 1  Fixed Inputs'!$B$7)/('Step 1  Fixed Inputs'!$B$5-'Step 1  Fixed Inputs'!$B$7)*(1-((1+'Step 1  Fixed Inputs'!$B$7)/(1+'Step 1  Fixed Inputs'!$B$5))^$J27))</f>
        <v/>
      </c>
      <c r="P27" s="56" t="str">
        <f>IF(J27="","",'Step 1  Fixed Inputs'!$B$4*(1+'Step 1  Fixed Inputs'!$B$7)/('Step 1  Fixed Inputs'!$B$5-'Step 1  Fixed Inputs'!$B$7)*(1-((1+'Step 1  Fixed Inputs'!$B$7)/(1+'Step 1  Fixed Inputs'!$B$5))^$J27))</f>
        <v/>
      </c>
      <c r="Q27" s="57" t="str">
        <f t="shared" si="12"/>
        <v/>
      </c>
      <c r="R27" s="57" t="str">
        <f t="shared" si="13"/>
        <v/>
      </c>
      <c r="S27" s="8" t="str">
        <f t="shared" si="14"/>
        <v/>
      </c>
      <c r="T27" s="182" t="str">
        <f t="shared" si="15"/>
        <v/>
      </c>
      <c r="U27" s="186" t="str">
        <f t="shared" si="16"/>
        <v/>
      </c>
    </row>
    <row r="28" spans="1:22" ht="15" hidden="1" thickBot="1">
      <c r="B28" s="297"/>
      <c r="C28" s="138"/>
      <c r="D28" s="33"/>
      <c r="E28" s="37"/>
      <c r="F28" s="308"/>
      <c r="G28" s="21"/>
      <c r="H28" s="308"/>
      <c r="I28" s="172"/>
      <c r="J28" s="108" t="str">
        <f>IF(C28="","",VLOOKUP(C28,'Reference 9.0 EULs PY2022'!$D:$E,2,FALSE))</f>
        <v/>
      </c>
      <c r="K28" s="109" t="str">
        <f t="shared" si="8"/>
        <v/>
      </c>
      <c r="L28" s="110" t="str">
        <f t="shared" si="9"/>
        <v/>
      </c>
      <c r="M28" s="54" t="str">
        <f t="shared" si="10"/>
        <v/>
      </c>
      <c r="N28" s="55" t="str">
        <f t="shared" si="11"/>
        <v/>
      </c>
      <c r="O28" s="8" t="str">
        <f>IF(J28="","",'Step 1  Fixed Inputs'!$B$3*(1+'Step 1  Fixed Inputs'!$B$7)/('Step 1  Fixed Inputs'!$B$5-'Step 1  Fixed Inputs'!$B$7)*(1-((1+'Step 1  Fixed Inputs'!$B$7)/(1+'Step 1  Fixed Inputs'!$B$5))^$J28))</f>
        <v/>
      </c>
      <c r="P28" s="56" t="str">
        <f>IF(J28="","",'Step 1  Fixed Inputs'!$B$4*(1+'Step 1  Fixed Inputs'!$B$7)/('Step 1  Fixed Inputs'!$B$5-'Step 1  Fixed Inputs'!$B$7)*(1-((1+'Step 1  Fixed Inputs'!$B$7)/(1+'Step 1  Fixed Inputs'!$B$5))^$J28))</f>
        <v/>
      </c>
      <c r="Q28" s="57" t="str">
        <f t="shared" si="12"/>
        <v/>
      </c>
      <c r="R28" s="57" t="str">
        <f t="shared" si="13"/>
        <v/>
      </c>
      <c r="S28" s="8" t="str">
        <f t="shared" si="14"/>
        <v/>
      </c>
      <c r="T28" s="182" t="str">
        <f t="shared" si="15"/>
        <v/>
      </c>
      <c r="U28" s="186" t="str">
        <f t="shared" si="16"/>
        <v/>
      </c>
    </row>
    <row r="29" spans="1:22" ht="15" hidden="1" thickBot="1">
      <c r="B29" s="297"/>
      <c r="C29" s="138"/>
      <c r="D29" s="33"/>
      <c r="E29" s="37"/>
      <c r="F29" s="308"/>
      <c r="G29" s="21"/>
      <c r="H29" s="308"/>
      <c r="I29" s="172"/>
      <c r="J29" s="108" t="str">
        <f>IF(C29="","",VLOOKUP(C29,'Reference 9.0 EULs PY2022'!$D:$E,2,FALSE))</f>
        <v/>
      </c>
      <c r="K29" s="109" t="str">
        <f t="shared" si="8"/>
        <v/>
      </c>
      <c r="L29" s="110" t="str">
        <f t="shared" si="9"/>
        <v/>
      </c>
      <c r="M29" s="54" t="str">
        <f t="shared" si="10"/>
        <v/>
      </c>
      <c r="N29" s="55" t="str">
        <f t="shared" si="11"/>
        <v/>
      </c>
      <c r="O29" s="8" t="str">
        <f>IF(J29="","",'Step 1  Fixed Inputs'!$B$3*(1+'Step 1  Fixed Inputs'!$B$7)/('Step 1  Fixed Inputs'!$B$5-'Step 1  Fixed Inputs'!$B$7)*(1-((1+'Step 1  Fixed Inputs'!$B$7)/(1+'Step 1  Fixed Inputs'!$B$5))^$J29))</f>
        <v/>
      </c>
      <c r="P29" s="56" t="str">
        <f>IF(J29="","",'Step 1  Fixed Inputs'!$B$4*(1+'Step 1  Fixed Inputs'!$B$7)/('Step 1  Fixed Inputs'!$B$5-'Step 1  Fixed Inputs'!$B$7)*(1-((1+'Step 1  Fixed Inputs'!$B$7)/(1+'Step 1  Fixed Inputs'!$B$5))^$J29))</f>
        <v/>
      </c>
      <c r="Q29" s="57" t="str">
        <f t="shared" si="12"/>
        <v/>
      </c>
      <c r="R29" s="57" t="str">
        <f t="shared" si="13"/>
        <v/>
      </c>
      <c r="S29" s="8" t="str">
        <f t="shared" si="14"/>
        <v/>
      </c>
      <c r="T29" s="182" t="str">
        <f t="shared" si="15"/>
        <v/>
      </c>
      <c r="U29" s="186" t="str">
        <f t="shared" si="16"/>
        <v/>
      </c>
    </row>
    <row r="30" spans="1:22" ht="15" hidden="1" thickBot="1">
      <c r="B30" s="297"/>
      <c r="C30" s="138"/>
      <c r="D30" s="33"/>
      <c r="E30" s="37"/>
      <c r="F30" s="308"/>
      <c r="G30" s="21"/>
      <c r="H30" s="308"/>
      <c r="I30" s="172"/>
      <c r="J30" s="108" t="str">
        <f>IF(C30="","",VLOOKUP(C30,'Reference 9.0 EULs PY2022'!$D:$E,2,FALSE))</f>
        <v/>
      </c>
      <c r="K30" s="109" t="str">
        <f t="shared" si="8"/>
        <v/>
      </c>
      <c r="L30" s="110" t="str">
        <f t="shared" si="9"/>
        <v/>
      </c>
      <c r="M30" s="54" t="str">
        <f t="shared" si="10"/>
        <v/>
      </c>
      <c r="N30" s="55" t="str">
        <f t="shared" si="11"/>
        <v/>
      </c>
      <c r="O30" s="8" t="str">
        <f>IF(J30="","",'Step 1  Fixed Inputs'!$B$3*(1+'Step 1  Fixed Inputs'!$B$7)/('Step 1  Fixed Inputs'!$B$5-'Step 1  Fixed Inputs'!$B$7)*(1-((1+'Step 1  Fixed Inputs'!$B$7)/(1+'Step 1  Fixed Inputs'!$B$5))^$J30))</f>
        <v/>
      </c>
      <c r="P30" s="56" t="str">
        <f>IF(J30="","",'Step 1  Fixed Inputs'!$B$4*(1+'Step 1  Fixed Inputs'!$B$7)/('Step 1  Fixed Inputs'!$B$5-'Step 1  Fixed Inputs'!$B$7)*(1-((1+'Step 1  Fixed Inputs'!$B$7)/(1+'Step 1  Fixed Inputs'!$B$5))^$J30))</f>
        <v/>
      </c>
      <c r="Q30" s="57" t="str">
        <f t="shared" si="12"/>
        <v/>
      </c>
      <c r="R30" s="57" t="str">
        <f t="shared" si="13"/>
        <v/>
      </c>
      <c r="S30" s="8" t="str">
        <f t="shared" si="14"/>
        <v/>
      </c>
      <c r="T30" s="182" t="str">
        <f t="shared" si="15"/>
        <v/>
      </c>
      <c r="U30" s="186" t="str">
        <f t="shared" si="16"/>
        <v/>
      </c>
    </row>
    <row r="31" spans="1:22" ht="15" hidden="1" thickBot="1">
      <c r="B31" s="297"/>
      <c r="C31" s="138"/>
      <c r="D31" s="33"/>
      <c r="E31" s="37"/>
      <c r="F31" s="308"/>
      <c r="G31" s="21"/>
      <c r="H31" s="308"/>
      <c r="I31" s="172"/>
      <c r="J31" s="108" t="str">
        <f>IF(C31="","",VLOOKUP(C31,'Reference 9.0 EULs PY2022'!$D:$E,2,FALSE))</f>
        <v/>
      </c>
      <c r="K31" s="109" t="str">
        <f t="shared" si="8"/>
        <v/>
      </c>
      <c r="L31" s="110" t="str">
        <f t="shared" si="9"/>
        <v/>
      </c>
      <c r="M31" s="54" t="str">
        <f t="shared" si="10"/>
        <v/>
      </c>
      <c r="N31" s="55" t="str">
        <f t="shared" si="11"/>
        <v/>
      </c>
      <c r="O31" s="8" t="str">
        <f>IF(J31="","",'Step 1  Fixed Inputs'!$B$3*(1+'Step 1  Fixed Inputs'!$B$7)/('Step 1  Fixed Inputs'!$B$5-'Step 1  Fixed Inputs'!$B$7)*(1-((1+'Step 1  Fixed Inputs'!$B$7)/(1+'Step 1  Fixed Inputs'!$B$5))^$J31))</f>
        <v/>
      </c>
      <c r="P31" s="56" t="str">
        <f>IF(J31="","",'Step 1  Fixed Inputs'!$B$4*(1+'Step 1  Fixed Inputs'!$B$7)/('Step 1  Fixed Inputs'!$B$5-'Step 1  Fixed Inputs'!$B$7)*(1-((1+'Step 1  Fixed Inputs'!$B$7)/(1+'Step 1  Fixed Inputs'!$B$5))^$J31))</f>
        <v/>
      </c>
      <c r="Q31" s="57" t="str">
        <f t="shared" si="12"/>
        <v/>
      </c>
      <c r="R31" s="57" t="str">
        <f t="shared" si="13"/>
        <v/>
      </c>
      <c r="S31" s="8" t="str">
        <f t="shared" si="14"/>
        <v/>
      </c>
      <c r="T31" s="182" t="str">
        <f t="shared" si="15"/>
        <v/>
      </c>
      <c r="U31" s="186" t="str">
        <f t="shared" si="16"/>
        <v/>
      </c>
    </row>
    <row r="32" spans="1:22" ht="15" hidden="1" thickBot="1">
      <c r="B32" s="298"/>
      <c r="C32" s="138"/>
      <c r="D32" s="33"/>
      <c r="E32" s="37"/>
      <c r="F32" s="308"/>
      <c r="G32" s="21"/>
      <c r="H32" s="308"/>
      <c r="I32" s="172"/>
      <c r="J32" s="108" t="str">
        <f>IF(C32="","",VLOOKUP(C32,'Reference 9.0 EULs PY2022'!$D:$E,2,FALSE))</f>
        <v/>
      </c>
      <c r="K32" s="109" t="str">
        <f t="shared" si="8"/>
        <v/>
      </c>
      <c r="L32" s="110" t="str">
        <f t="shared" si="9"/>
        <v/>
      </c>
      <c r="M32" s="54" t="str">
        <f t="shared" si="10"/>
        <v/>
      </c>
      <c r="N32" s="55" t="str">
        <f t="shared" si="11"/>
        <v/>
      </c>
      <c r="O32" s="8" t="str">
        <f>IF(J32="","",'Step 1  Fixed Inputs'!$B$3*(1+'Step 1  Fixed Inputs'!$B$7)/('Step 1  Fixed Inputs'!$B$5-'Step 1  Fixed Inputs'!$B$7)*(1-((1+'Step 1  Fixed Inputs'!$B$7)/(1+'Step 1  Fixed Inputs'!$B$5))^$J32))</f>
        <v/>
      </c>
      <c r="P32" s="56" t="str">
        <f>IF(J32="","",'Step 1  Fixed Inputs'!$B$4*(1+'Step 1  Fixed Inputs'!$B$7)/('Step 1  Fixed Inputs'!$B$5-'Step 1  Fixed Inputs'!$B$7)*(1-((1+'Step 1  Fixed Inputs'!$B$7)/(1+'Step 1  Fixed Inputs'!$B$5))^$J32))</f>
        <v/>
      </c>
      <c r="Q32" s="57" t="str">
        <f t="shared" si="12"/>
        <v/>
      </c>
      <c r="R32" s="57" t="str">
        <f t="shared" si="13"/>
        <v/>
      </c>
      <c r="S32" s="8" t="str">
        <f t="shared" si="14"/>
        <v/>
      </c>
      <c r="T32" s="182" t="str">
        <f t="shared" si="15"/>
        <v/>
      </c>
      <c r="U32" s="186" t="str">
        <f t="shared" si="16"/>
        <v/>
      </c>
    </row>
    <row r="33" spans="1:21" ht="15" hidden="1" thickBot="1">
      <c r="B33" s="298"/>
      <c r="C33" s="138"/>
      <c r="D33" s="33"/>
      <c r="E33" s="37"/>
      <c r="F33" s="308"/>
      <c r="G33" s="21"/>
      <c r="H33" s="308"/>
      <c r="I33" s="172"/>
      <c r="J33" s="108" t="str">
        <f>IF(C33="","",VLOOKUP(C33,'Reference 9.0 EULs PY2022'!$D:$E,2,FALSE))</f>
        <v/>
      </c>
      <c r="K33" s="109" t="str">
        <f t="shared" si="8"/>
        <v/>
      </c>
      <c r="L33" s="110" t="str">
        <f t="shared" si="9"/>
        <v/>
      </c>
      <c r="M33" s="54" t="str">
        <f t="shared" si="10"/>
        <v/>
      </c>
      <c r="N33" s="55" t="str">
        <f t="shared" si="11"/>
        <v/>
      </c>
      <c r="O33" s="8" t="str">
        <f>IF(J33="","",'Step 1  Fixed Inputs'!$B$3*(1+'Step 1  Fixed Inputs'!$B$7)/('Step 1  Fixed Inputs'!$B$5-'Step 1  Fixed Inputs'!$B$7)*(1-((1+'Step 1  Fixed Inputs'!$B$7)/(1+'Step 1  Fixed Inputs'!$B$5))^$J33))</f>
        <v/>
      </c>
      <c r="P33" s="56" t="str">
        <f>IF(J33="","",'Step 1  Fixed Inputs'!$B$4*(1+'Step 1  Fixed Inputs'!$B$7)/('Step 1  Fixed Inputs'!$B$5-'Step 1  Fixed Inputs'!$B$7)*(1-((1+'Step 1  Fixed Inputs'!$B$7)/(1+'Step 1  Fixed Inputs'!$B$5))^$J33))</f>
        <v/>
      </c>
      <c r="Q33" s="57" t="str">
        <f t="shared" si="12"/>
        <v/>
      </c>
      <c r="R33" s="57" t="str">
        <f t="shared" si="13"/>
        <v/>
      </c>
      <c r="S33" s="8" t="str">
        <f t="shared" si="14"/>
        <v/>
      </c>
      <c r="T33" s="182" t="str">
        <f t="shared" si="15"/>
        <v/>
      </c>
      <c r="U33" s="186" t="str">
        <f t="shared" si="16"/>
        <v/>
      </c>
    </row>
    <row r="34" spans="1:21" ht="15" hidden="1" thickBot="1">
      <c r="B34" s="297"/>
      <c r="C34" s="138"/>
      <c r="D34" s="33"/>
      <c r="E34" s="37"/>
      <c r="F34" s="308"/>
      <c r="G34" s="21"/>
      <c r="H34" s="308"/>
      <c r="I34" s="172"/>
      <c r="J34" s="108" t="str">
        <f>IF(C34="","",VLOOKUP(C34,'Reference 9.0 EULs PY2022'!$D:$E,2,FALSE))</f>
        <v/>
      </c>
      <c r="K34" s="109" t="str">
        <f t="shared" si="8"/>
        <v/>
      </c>
      <c r="L34" s="110" t="str">
        <f t="shared" si="9"/>
        <v/>
      </c>
      <c r="M34" s="54" t="str">
        <f t="shared" si="10"/>
        <v/>
      </c>
      <c r="N34" s="55" t="str">
        <f t="shared" si="11"/>
        <v/>
      </c>
      <c r="O34" s="8" t="str">
        <f>IF(J34="","",'Step 1  Fixed Inputs'!$B$3*(1+'Step 1  Fixed Inputs'!$B$7)/('Step 1  Fixed Inputs'!$B$5-'Step 1  Fixed Inputs'!$B$7)*(1-((1+'Step 1  Fixed Inputs'!$B$7)/(1+'Step 1  Fixed Inputs'!$B$5))^$J34))</f>
        <v/>
      </c>
      <c r="P34" s="56" t="str">
        <f>IF(J34="","",'Step 1  Fixed Inputs'!$B$4*(1+'Step 1  Fixed Inputs'!$B$7)/('Step 1  Fixed Inputs'!$B$5-'Step 1  Fixed Inputs'!$B$7)*(1-((1+'Step 1  Fixed Inputs'!$B$7)/(1+'Step 1  Fixed Inputs'!$B$5))^$J34))</f>
        <v/>
      </c>
      <c r="Q34" s="57" t="str">
        <f t="shared" si="12"/>
        <v/>
      </c>
      <c r="R34" s="57" t="str">
        <f t="shared" si="13"/>
        <v/>
      </c>
      <c r="S34" s="8" t="str">
        <f t="shared" si="14"/>
        <v/>
      </c>
      <c r="T34" s="182" t="str">
        <f t="shared" si="15"/>
        <v/>
      </c>
      <c r="U34" s="186" t="str">
        <f t="shared" si="16"/>
        <v/>
      </c>
    </row>
    <row r="35" spans="1:21" ht="15" hidden="1" thickBot="1">
      <c r="B35" s="297"/>
      <c r="C35" s="138"/>
      <c r="D35" s="33"/>
      <c r="E35" s="37"/>
      <c r="F35" s="308"/>
      <c r="G35" s="21"/>
      <c r="H35" s="308"/>
      <c r="I35" s="172"/>
      <c r="J35" s="108" t="str">
        <f>IF(C35="","",VLOOKUP(C35,'Reference 9.0 EULs PY2022'!$D:$E,2,FALSE))</f>
        <v/>
      </c>
      <c r="K35" s="109" t="str">
        <f t="shared" si="8"/>
        <v/>
      </c>
      <c r="L35" s="110" t="str">
        <f t="shared" si="9"/>
        <v/>
      </c>
      <c r="M35" s="54" t="str">
        <f t="shared" si="10"/>
        <v/>
      </c>
      <c r="N35" s="55" t="str">
        <f t="shared" si="11"/>
        <v/>
      </c>
      <c r="O35" s="8" t="str">
        <f>IF(J35="","",'Step 1  Fixed Inputs'!$B$3*(1+'Step 1  Fixed Inputs'!$B$7)/('Step 1  Fixed Inputs'!$B$5-'Step 1  Fixed Inputs'!$B$7)*(1-((1+'Step 1  Fixed Inputs'!$B$7)/(1+'Step 1  Fixed Inputs'!$B$5))^$J35))</f>
        <v/>
      </c>
      <c r="P35" s="56" t="str">
        <f>IF(J35="","",'Step 1  Fixed Inputs'!$B$4*(1+'Step 1  Fixed Inputs'!$B$7)/('Step 1  Fixed Inputs'!$B$5-'Step 1  Fixed Inputs'!$B$7)*(1-((1+'Step 1  Fixed Inputs'!$B$7)/(1+'Step 1  Fixed Inputs'!$B$5))^$J35))</f>
        <v/>
      </c>
      <c r="Q35" s="57" t="str">
        <f t="shared" si="12"/>
        <v/>
      </c>
      <c r="R35" s="57" t="str">
        <f t="shared" si="13"/>
        <v/>
      </c>
      <c r="S35" s="8" t="str">
        <f t="shared" si="14"/>
        <v/>
      </c>
      <c r="T35" s="182" t="str">
        <f t="shared" si="15"/>
        <v/>
      </c>
      <c r="U35" s="186" t="str">
        <f t="shared" si="16"/>
        <v/>
      </c>
    </row>
    <row r="36" spans="1:21" ht="15" hidden="1" thickBot="1">
      <c r="B36" s="297"/>
      <c r="C36" s="138"/>
      <c r="D36" s="33"/>
      <c r="E36" s="37"/>
      <c r="F36" s="308"/>
      <c r="G36" s="21"/>
      <c r="H36" s="308"/>
      <c r="I36" s="172"/>
      <c r="J36" s="108" t="str">
        <f>IF(C36="","",VLOOKUP(C36,'Reference 9.0 EULs PY2022'!$D:$E,2,FALSE))</f>
        <v/>
      </c>
      <c r="K36" s="109" t="str">
        <f t="shared" si="8"/>
        <v/>
      </c>
      <c r="L36" s="110" t="str">
        <f t="shared" si="9"/>
        <v/>
      </c>
      <c r="M36" s="54" t="str">
        <f t="shared" si="10"/>
        <v/>
      </c>
      <c r="N36" s="55" t="str">
        <f t="shared" si="11"/>
        <v/>
      </c>
      <c r="O36" s="8" t="str">
        <f>IF(J36="","",'Step 1  Fixed Inputs'!$B$3*(1+'Step 1  Fixed Inputs'!$B$7)/('Step 1  Fixed Inputs'!$B$5-'Step 1  Fixed Inputs'!$B$7)*(1-((1+'Step 1  Fixed Inputs'!$B$7)/(1+'Step 1  Fixed Inputs'!$B$5))^$J36))</f>
        <v/>
      </c>
      <c r="P36" s="56" t="str">
        <f>IF(J36="","",'Step 1  Fixed Inputs'!$B$4*(1+'Step 1  Fixed Inputs'!$B$7)/('Step 1  Fixed Inputs'!$B$5-'Step 1  Fixed Inputs'!$B$7)*(1-((1+'Step 1  Fixed Inputs'!$B$7)/(1+'Step 1  Fixed Inputs'!$B$5))^$J36))</f>
        <v/>
      </c>
      <c r="Q36" s="57" t="str">
        <f t="shared" si="12"/>
        <v/>
      </c>
      <c r="R36" s="57" t="str">
        <f t="shared" si="13"/>
        <v/>
      </c>
      <c r="S36" s="8" t="str">
        <f t="shared" si="14"/>
        <v/>
      </c>
      <c r="T36" s="182" t="str">
        <f t="shared" si="15"/>
        <v/>
      </c>
      <c r="U36" s="186" t="str">
        <f t="shared" si="16"/>
        <v/>
      </c>
    </row>
    <row r="37" spans="1:21" ht="15" hidden="1" thickBot="1">
      <c r="B37" s="297"/>
      <c r="C37" s="138"/>
      <c r="D37" s="33"/>
      <c r="E37" s="37"/>
      <c r="F37" s="308"/>
      <c r="G37" s="21"/>
      <c r="H37" s="308"/>
      <c r="I37" s="172"/>
      <c r="J37" s="108" t="str">
        <f>IF(C37="","",VLOOKUP(C37,'Reference 9.0 EULs PY2022'!$D:$E,2,FALSE))</f>
        <v/>
      </c>
      <c r="K37" s="109" t="str">
        <f t="shared" si="8"/>
        <v/>
      </c>
      <c r="L37" s="110" t="str">
        <f t="shared" si="9"/>
        <v/>
      </c>
      <c r="M37" s="54" t="str">
        <f t="shared" si="10"/>
        <v/>
      </c>
      <c r="N37" s="55" t="str">
        <f t="shared" si="11"/>
        <v/>
      </c>
      <c r="O37" s="8" t="str">
        <f>IF(J37="","",'Step 1  Fixed Inputs'!$B$3*(1+'Step 1  Fixed Inputs'!$B$7)/('Step 1  Fixed Inputs'!$B$5-'Step 1  Fixed Inputs'!$B$7)*(1-((1+'Step 1  Fixed Inputs'!$B$7)/(1+'Step 1  Fixed Inputs'!$B$5))^$J37))</f>
        <v/>
      </c>
      <c r="P37" s="56" t="str">
        <f>IF(J37="","",'Step 1  Fixed Inputs'!$B$4*(1+'Step 1  Fixed Inputs'!$B$7)/('Step 1  Fixed Inputs'!$B$5-'Step 1  Fixed Inputs'!$B$7)*(1-((1+'Step 1  Fixed Inputs'!$B$7)/(1+'Step 1  Fixed Inputs'!$B$5))^$J37))</f>
        <v/>
      </c>
      <c r="Q37" s="57" t="str">
        <f t="shared" si="12"/>
        <v/>
      </c>
      <c r="R37" s="57" t="str">
        <f t="shared" si="13"/>
        <v/>
      </c>
      <c r="S37" s="8" t="str">
        <f t="shared" si="14"/>
        <v/>
      </c>
      <c r="T37" s="182" t="str">
        <f t="shared" si="15"/>
        <v/>
      </c>
      <c r="U37" s="186" t="str">
        <f t="shared" si="16"/>
        <v/>
      </c>
    </row>
    <row r="38" spans="1:21" ht="15" hidden="1" thickBot="1">
      <c r="B38" s="297"/>
      <c r="C38" s="138"/>
      <c r="D38" s="33"/>
      <c r="E38" s="37"/>
      <c r="F38" s="308"/>
      <c r="G38" s="21"/>
      <c r="H38" s="308"/>
      <c r="I38" s="172"/>
      <c r="J38" s="108" t="str">
        <f>IF(C38="","",VLOOKUP(C38,'Reference 9.0 EULs PY2022'!$D:$E,2,FALSE))</f>
        <v/>
      </c>
      <c r="K38" s="109" t="str">
        <f t="shared" si="8"/>
        <v/>
      </c>
      <c r="L38" s="110" t="str">
        <f t="shared" si="9"/>
        <v/>
      </c>
      <c r="M38" s="54" t="str">
        <f t="shared" si="10"/>
        <v/>
      </c>
      <c r="N38" s="55" t="str">
        <f t="shared" si="11"/>
        <v/>
      </c>
      <c r="O38" s="8" t="str">
        <f>IF(J38="","",'Step 1  Fixed Inputs'!$B$3*(1+'Step 1  Fixed Inputs'!$B$7)/('Step 1  Fixed Inputs'!$B$5-'Step 1  Fixed Inputs'!$B$7)*(1-((1+'Step 1  Fixed Inputs'!$B$7)/(1+'Step 1  Fixed Inputs'!$B$5))^$J38))</f>
        <v/>
      </c>
      <c r="P38" s="56" t="str">
        <f>IF(J38="","",'Step 1  Fixed Inputs'!$B$4*(1+'Step 1  Fixed Inputs'!$B$7)/('Step 1  Fixed Inputs'!$B$5-'Step 1  Fixed Inputs'!$B$7)*(1-((1+'Step 1  Fixed Inputs'!$B$7)/(1+'Step 1  Fixed Inputs'!$B$5))^$J38))</f>
        <v/>
      </c>
      <c r="Q38" s="57" t="str">
        <f t="shared" si="12"/>
        <v/>
      </c>
      <c r="R38" s="57" t="str">
        <f t="shared" si="13"/>
        <v/>
      </c>
      <c r="S38" s="8" t="str">
        <f t="shared" si="14"/>
        <v/>
      </c>
      <c r="T38" s="182" t="str">
        <f t="shared" si="15"/>
        <v/>
      </c>
      <c r="U38" s="186" t="str">
        <f t="shared" si="16"/>
        <v/>
      </c>
    </row>
    <row r="39" spans="1:21" ht="15" hidden="1" thickBot="1">
      <c r="B39" s="297"/>
      <c r="C39" s="138"/>
      <c r="D39" s="33"/>
      <c r="E39" s="37"/>
      <c r="F39" s="308"/>
      <c r="G39" s="21"/>
      <c r="H39" s="308"/>
      <c r="I39" s="172"/>
      <c r="J39" s="108" t="str">
        <f>IF(C39="","",VLOOKUP(C39,'Reference 9.0 EULs PY2022'!$D:$E,2,FALSE))</f>
        <v/>
      </c>
      <c r="K39" s="109" t="str">
        <f t="shared" si="8"/>
        <v/>
      </c>
      <c r="L39" s="110" t="str">
        <f t="shared" si="9"/>
        <v/>
      </c>
      <c r="M39" s="54" t="str">
        <f t="shared" si="10"/>
        <v/>
      </c>
      <c r="N39" s="55" t="str">
        <f t="shared" si="11"/>
        <v/>
      </c>
      <c r="O39" s="8" t="str">
        <f>IF(J39="","",'Step 1  Fixed Inputs'!$B$3*(1+'Step 1  Fixed Inputs'!$B$7)/('Step 1  Fixed Inputs'!$B$5-'Step 1  Fixed Inputs'!$B$7)*(1-((1+'Step 1  Fixed Inputs'!$B$7)/(1+'Step 1  Fixed Inputs'!$B$5))^$J39))</f>
        <v/>
      </c>
      <c r="P39" s="56" t="str">
        <f>IF(J39="","",'Step 1  Fixed Inputs'!$B$4*(1+'Step 1  Fixed Inputs'!$B$7)/('Step 1  Fixed Inputs'!$B$5-'Step 1  Fixed Inputs'!$B$7)*(1-((1+'Step 1  Fixed Inputs'!$B$7)/(1+'Step 1  Fixed Inputs'!$B$5))^$J39))</f>
        <v/>
      </c>
      <c r="Q39" s="57" t="str">
        <f t="shared" si="12"/>
        <v/>
      </c>
      <c r="R39" s="57" t="str">
        <f t="shared" si="13"/>
        <v/>
      </c>
      <c r="S39" s="8" t="str">
        <f t="shared" si="14"/>
        <v/>
      </c>
      <c r="T39" s="182" t="str">
        <f t="shared" si="15"/>
        <v/>
      </c>
      <c r="U39" s="186" t="str">
        <f t="shared" si="16"/>
        <v/>
      </c>
    </row>
    <row r="40" spans="1:21" ht="15" hidden="1" thickBot="1">
      <c r="B40" s="297"/>
      <c r="C40" s="138"/>
      <c r="D40" s="33"/>
      <c r="E40" s="37"/>
      <c r="F40" s="308"/>
      <c r="G40" s="21"/>
      <c r="H40" s="308"/>
      <c r="I40" s="172"/>
      <c r="J40" s="108" t="str">
        <f>IF(C40="","",VLOOKUP(C40,'Reference 9.0 EULs PY2022'!$D:$E,2,FALSE))</f>
        <v/>
      </c>
      <c r="K40" s="109" t="str">
        <f t="shared" si="8"/>
        <v/>
      </c>
      <c r="L40" s="110" t="str">
        <f t="shared" si="9"/>
        <v/>
      </c>
      <c r="M40" s="54" t="str">
        <f t="shared" si="10"/>
        <v/>
      </c>
      <c r="N40" s="55" t="str">
        <f t="shared" si="11"/>
        <v/>
      </c>
      <c r="O40" s="8" t="str">
        <f>IF(J40="","",'Step 1  Fixed Inputs'!$B$3*(1+'Step 1  Fixed Inputs'!$B$7)/('Step 1  Fixed Inputs'!$B$5-'Step 1  Fixed Inputs'!$B$7)*(1-((1+'Step 1  Fixed Inputs'!$B$7)/(1+'Step 1  Fixed Inputs'!$B$5))^$J40))</f>
        <v/>
      </c>
      <c r="P40" s="56" t="str">
        <f>IF(J40="","",'Step 1  Fixed Inputs'!$B$4*(1+'Step 1  Fixed Inputs'!$B$7)/('Step 1  Fixed Inputs'!$B$5-'Step 1  Fixed Inputs'!$B$7)*(1-((1+'Step 1  Fixed Inputs'!$B$7)/(1+'Step 1  Fixed Inputs'!$B$5))^$J40))</f>
        <v/>
      </c>
      <c r="Q40" s="57" t="str">
        <f t="shared" si="12"/>
        <v/>
      </c>
      <c r="R40" s="57" t="str">
        <f t="shared" si="13"/>
        <v/>
      </c>
      <c r="S40" s="8" t="str">
        <f t="shared" si="14"/>
        <v/>
      </c>
      <c r="T40" s="182" t="str">
        <f t="shared" si="15"/>
        <v/>
      </c>
      <c r="U40" s="186" t="str">
        <f t="shared" si="16"/>
        <v/>
      </c>
    </row>
    <row r="41" spans="1:21" ht="15" hidden="1" thickBot="1">
      <c r="B41" s="299"/>
      <c r="C41" s="138"/>
      <c r="D41" s="96"/>
      <c r="E41" s="97"/>
      <c r="F41" s="309"/>
      <c r="G41" s="188"/>
      <c r="H41" s="309"/>
      <c r="I41" s="173"/>
      <c r="J41" s="108" t="str">
        <f>IF(C41="","",VLOOKUP(C41,'Reference 9.0 EULs PY2022'!$D:$E,2,FALSE))</f>
        <v/>
      </c>
      <c r="K41" s="109" t="str">
        <f t="shared" si="8"/>
        <v/>
      </c>
      <c r="L41" s="110" t="str">
        <f t="shared" si="9"/>
        <v/>
      </c>
      <c r="M41" s="54" t="str">
        <f t="shared" ref="M41" si="17">IF(J41="","",SUM(I41,K41))</f>
        <v/>
      </c>
      <c r="N41" s="55" t="str">
        <f t="shared" ref="N41" si="18">IF(J41="","",SUM(I41,L41))</f>
        <v/>
      </c>
      <c r="O41" s="8" t="str">
        <f>IF(J41="","",'Step 1  Fixed Inputs'!$B$3*(1+'Step 1  Fixed Inputs'!$B$7)/('Step 1  Fixed Inputs'!$B$5-'Step 1  Fixed Inputs'!$B$7)*(1-((1+'Step 1  Fixed Inputs'!$B$7)/(1+'Step 1  Fixed Inputs'!$B$5))^$J41))</f>
        <v/>
      </c>
      <c r="P41" s="56" t="str">
        <f>IF(J41="","",'Step 1  Fixed Inputs'!$B$4*(1+'Step 1  Fixed Inputs'!$B$7)/('Step 1  Fixed Inputs'!$B$5-'Step 1  Fixed Inputs'!$B$7)*(1-((1+'Step 1  Fixed Inputs'!$B$7)/(1+'Step 1  Fixed Inputs'!$B$5))^$J41))</f>
        <v/>
      </c>
      <c r="Q41" s="57" t="str">
        <f t="shared" ref="Q41" si="19">IF(J41="","",O41*G41)</f>
        <v/>
      </c>
      <c r="R41" s="57" t="str">
        <f t="shared" ref="R41" si="20">IF(J41="","",P41*H41)</f>
        <v/>
      </c>
      <c r="S41" s="8" t="str">
        <f t="shared" ref="S41" si="21">IF(J41="","",O41*G41+P41*H41)</f>
        <v/>
      </c>
      <c r="T41" s="182" t="str">
        <f t="shared" ref="T41" si="22">IF(J41="","",S41-N41)</f>
        <v/>
      </c>
      <c r="U41" s="186" t="str">
        <f t="shared" ref="U41" si="23">IF(J41="","",S41/N41)</f>
        <v/>
      </c>
    </row>
    <row r="42" spans="1:21" ht="15" hidden="1" thickBot="1">
      <c r="B42" s="299"/>
      <c r="C42" s="138"/>
      <c r="D42" s="96"/>
      <c r="E42" s="97"/>
      <c r="F42" s="309"/>
      <c r="G42" s="188"/>
      <c r="H42" s="309"/>
      <c r="I42" s="173"/>
      <c r="J42" s="108" t="str">
        <f>IF(C42="","",VLOOKUP(C42,'Reference 9.0 EULs PY2022'!$D:$E,2,FALSE))</f>
        <v/>
      </c>
      <c r="K42" s="109" t="str">
        <f t="shared" si="8"/>
        <v/>
      </c>
      <c r="L42" s="110" t="str">
        <f t="shared" si="9"/>
        <v/>
      </c>
      <c r="M42" s="54" t="str">
        <f t="shared" ref="M42" si="24">IF(J42="","",SUM(I42,K42))</f>
        <v/>
      </c>
      <c r="N42" s="55" t="str">
        <f t="shared" ref="N42" si="25">IF(J42="","",SUM(I42,L42))</f>
        <v/>
      </c>
      <c r="O42" s="8" t="str">
        <f>IF(J42="","",'Step 1  Fixed Inputs'!$B$3*(1+'Step 1  Fixed Inputs'!$B$7)/('Step 1  Fixed Inputs'!$B$5-'Step 1  Fixed Inputs'!$B$7)*(1-((1+'Step 1  Fixed Inputs'!$B$7)/(1+'Step 1  Fixed Inputs'!$B$5))^$J42))</f>
        <v/>
      </c>
      <c r="P42" s="56" t="str">
        <f>IF(J42="","",'Step 1  Fixed Inputs'!$B$4*(1+'Step 1  Fixed Inputs'!$B$7)/('Step 1  Fixed Inputs'!$B$5-'Step 1  Fixed Inputs'!$B$7)*(1-((1+'Step 1  Fixed Inputs'!$B$7)/(1+'Step 1  Fixed Inputs'!$B$5))^$J42))</f>
        <v/>
      </c>
      <c r="Q42" s="57" t="str">
        <f t="shared" ref="Q42" si="26">IF(J42="","",O42*G42)</f>
        <v/>
      </c>
      <c r="R42" s="57" t="str">
        <f t="shared" ref="R42" si="27">IF(J42="","",P42*H42)</f>
        <v/>
      </c>
      <c r="S42" s="8" t="str">
        <f t="shared" ref="S42" si="28">IF(J42="","",O42*G42+P42*H42)</f>
        <v/>
      </c>
      <c r="T42" s="182" t="str">
        <f t="shared" ref="T42" si="29">IF(J42="","",S42-N42)</f>
        <v/>
      </c>
      <c r="U42" s="186" t="str">
        <f t="shared" ref="U42" si="30">IF(J42="","",S42/N42)</f>
        <v/>
      </c>
    </row>
    <row r="43" spans="1:21" ht="15" hidden="1" thickBot="1">
      <c r="A43" s="143" t="s">
        <v>51</v>
      </c>
      <c r="B43" s="299"/>
      <c r="C43" s="138"/>
      <c r="D43" s="96"/>
      <c r="E43" s="97"/>
      <c r="F43" s="309"/>
      <c r="G43" s="188"/>
      <c r="H43" s="309"/>
      <c r="I43" s="173"/>
      <c r="J43" s="108" t="str">
        <f>IF(C43="","",VLOOKUP(C43,'Reference 9.0 EULs PY2022'!$D:$E,2,FALSE))</f>
        <v/>
      </c>
      <c r="K43" s="109" t="str">
        <f t="shared" si="8"/>
        <v/>
      </c>
      <c r="L43" s="110" t="str">
        <f t="shared" si="9"/>
        <v/>
      </c>
      <c r="M43" s="54" t="str">
        <f t="shared" si="10"/>
        <v/>
      </c>
      <c r="N43" s="55" t="str">
        <f t="shared" si="11"/>
        <v/>
      </c>
      <c r="O43" s="8" t="str">
        <f>IF(J43="","",'Step 1  Fixed Inputs'!$B$3*(1+'Step 1  Fixed Inputs'!$B$7)/('Step 1  Fixed Inputs'!$B$5-'Step 1  Fixed Inputs'!$B$7)*(1-((1+'Step 1  Fixed Inputs'!$B$7)/(1+'Step 1  Fixed Inputs'!$B$5))^$J43))</f>
        <v/>
      </c>
      <c r="P43" s="56" t="str">
        <f>IF(J43="","",'Step 1  Fixed Inputs'!$B$4*(1+'Step 1  Fixed Inputs'!$B$7)/('Step 1  Fixed Inputs'!$B$5-'Step 1  Fixed Inputs'!$B$7)*(1-((1+'Step 1  Fixed Inputs'!$B$7)/(1+'Step 1  Fixed Inputs'!$B$5))^$J43))</f>
        <v/>
      </c>
      <c r="Q43" s="57" t="str">
        <f t="shared" si="12"/>
        <v/>
      </c>
      <c r="R43" s="57" t="str">
        <f t="shared" si="13"/>
        <v/>
      </c>
      <c r="S43" s="8" t="str">
        <f t="shared" si="14"/>
        <v/>
      </c>
      <c r="T43" s="182" t="str">
        <f t="shared" si="15"/>
        <v/>
      </c>
      <c r="U43" s="186" t="str">
        <f t="shared" si="16"/>
        <v/>
      </c>
    </row>
    <row r="44" spans="1:21" ht="17.5" thickBot="1">
      <c r="A44" s="215" t="s">
        <v>52</v>
      </c>
      <c r="B44" s="294" t="s">
        <v>334</v>
      </c>
      <c r="C44" s="146" t="s">
        <v>42</v>
      </c>
      <c r="D44" s="117"/>
      <c r="E44" s="118"/>
      <c r="F44" s="306">
        <f>SUM(F45:F147)</f>
        <v>142</v>
      </c>
      <c r="G44" s="314">
        <f>SUM(G45:G147)</f>
        <v>3130.77</v>
      </c>
      <c r="H44" s="306">
        <f>SUM(H45:H147)</f>
        <v>15955810</v>
      </c>
      <c r="I44" s="170">
        <f>SUM(I45:I147)</f>
        <v>1846072.9200000004</v>
      </c>
      <c r="J44" s="101" t="s">
        <v>43</v>
      </c>
      <c r="K44" s="119">
        <f>'Step 3  Admin Allocation'!M4</f>
        <v>319332.76841763896</v>
      </c>
      <c r="L44" s="120">
        <f>'Step 3  Admin Allocation'!N4</f>
        <v>1404725.0917516784</v>
      </c>
      <c r="M44" s="103">
        <f t="shared" ref="M44:T44" si="31">SUM(M45:M147)</f>
        <v>2165405.6884176391</v>
      </c>
      <c r="N44" s="103">
        <f t="shared" si="31"/>
        <v>3250798.0117516788</v>
      </c>
      <c r="O44" s="103">
        <f t="shared" si="31"/>
        <v>13072.40692194525</v>
      </c>
      <c r="P44" s="103">
        <f t="shared" si="31"/>
        <v>13.88943235456683</v>
      </c>
      <c r="Q44" s="103">
        <f t="shared" si="31"/>
        <v>2512440.6158824074</v>
      </c>
      <c r="R44" s="103">
        <f t="shared" si="31"/>
        <v>13414663.247019138</v>
      </c>
      <c r="S44" s="103">
        <f t="shared" si="31"/>
        <v>15927103.862901544</v>
      </c>
      <c r="T44" s="180">
        <f t="shared" si="31"/>
        <v>12676305.851149868</v>
      </c>
      <c r="U44" s="184">
        <f>S44/N44</f>
        <v>4.8994443226939506</v>
      </c>
    </row>
    <row r="45" spans="1:21">
      <c r="B45" s="300"/>
      <c r="C45" s="138" t="s">
        <v>231</v>
      </c>
      <c r="D45" s="105"/>
      <c r="E45" s="106"/>
      <c r="F45" s="349">
        <v>1</v>
      </c>
      <c r="G45" s="350">
        <v>9.75</v>
      </c>
      <c r="H45" s="351">
        <v>311191</v>
      </c>
      <c r="I45" s="352">
        <v>31419.69</v>
      </c>
      <c r="J45" s="108">
        <f>IF(C45="","",VLOOKUP(C45,'Reference 9.0 EULs PY2022'!$D:$E,2,FALSE))</f>
        <v>25</v>
      </c>
      <c r="K45" s="109">
        <f>IF(J45="","",(I45/$I$44)*$K$44)</f>
        <v>5434.9622281031043</v>
      </c>
      <c r="L45" s="110">
        <f>IF(J45="","",(I45/$I$44)*$L$44)</f>
        <v>23908.062590539099</v>
      </c>
      <c r="M45" s="111">
        <f t="shared" ref="M45" si="32">IF(J45="","",SUM(I45,K45))</f>
        <v>36854.652228103107</v>
      </c>
      <c r="N45" s="112">
        <f t="shared" ref="N45" si="33">IF(J45="","",SUM(I45,L45))</f>
        <v>55327.752590539094</v>
      </c>
      <c r="O45" s="113">
        <f>IF(J45="","",'Step 1  Fixed Inputs'!$B$3*(1+'Step 1  Fixed Inputs'!$B$7)/('Step 1  Fixed Inputs'!$B$5-'Step 1  Fixed Inputs'!$B$7)*(1-((1+'Step 1  Fixed Inputs'!$B$7)/(1+'Step 1  Fixed Inputs'!$B$5))^$J45))</f>
        <v>1203.1966768501779</v>
      </c>
      <c r="P45" s="114">
        <f>IF(J45="","",'Step 1  Fixed Inputs'!$B$4*(1+'Step 1  Fixed Inputs'!$B$7)/('Step 1  Fixed Inputs'!$B$5-'Step 1  Fixed Inputs'!$B$7)*(1-((1+'Step 1  Fixed Inputs'!$B$7)/(1+'Step 1  Fixed Inputs'!$B$5))^$J45))</f>
        <v>1.2783964691533143</v>
      </c>
      <c r="Q45" s="115">
        <f t="shared" ref="Q45" si="34">IF(J45="","",O45*G45)</f>
        <v>11731.167599289234</v>
      </c>
      <c r="R45" s="115">
        <f t="shared" ref="R45" si="35">IF(J45="","",P45*H45)</f>
        <v>397825.47563228902</v>
      </c>
      <c r="S45" s="113">
        <f t="shared" ref="S45" si="36">IF(J45="","",O45*G45+P45*H45)</f>
        <v>409556.64323157823</v>
      </c>
      <c r="T45" s="181">
        <f t="shared" ref="T45" si="37">IF(J45="","",S45-N45)</f>
        <v>354228.89064103912</v>
      </c>
      <c r="U45" s="185">
        <f t="shared" ref="U45" si="38">IF(J45="","",S45/N45)</f>
        <v>7.4023726620989008</v>
      </c>
    </row>
    <row r="46" spans="1:21">
      <c r="B46" s="297"/>
      <c r="C46" s="138" t="s">
        <v>236</v>
      </c>
      <c r="D46" s="105"/>
      <c r="E46" s="106"/>
      <c r="F46" s="307">
        <v>2</v>
      </c>
      <c r="G46" s="107">
        <v>12.04</v>
      </c>
      <c r="H46" s="307">
        <v>205100</v>
      </c>
      <c r="I46" s="171">
        <v>22673</v>
      </c>
      <c r="J46" s="108">
        <f>IF(C46="","",VLOOKUP(C46,'Reference 9.0 EULs PY2022'!$D:$E,2,FALSE))</f>
        <v>15</v>
      </c>
      <c r="K46" s="109">
        <f t="shared" ref="K46:K74" si="39">IF(J46="","",(I46/$I$44)*$K$44)</f>
        <v>3921.9641758967605</v>
      </c>
      <c r="L46" s="110">
        <f t="shared" ref="L46:L74" si="40">IF(J46="","",(I46/$I$44)*$L$44)</f>
        <v>17252.47776522598</v>
      </c>
      <c r="M46" s="111">
        <f t="shared" ref="M46:M74" si="41">IF(J46="","",SUM(I46,K46))</f>
        <v>26594.964175896759</v>
      </c>
      <c r="N46" s="112">
        <f t="shared" ref="N46:N74" si="42">IF(J46="","",SUM(I46,L46))</f>
        <v>39925.47776522598</v>
      </c>
      <c r="O46" s="113">
        <f>IF(J46="","",'Step 1  Fixed Inputs'!$B$3*(1+'Step 1  Fixed Inputs'!$B$7)/('Step 1  Fixed Inputs'!$B$5-'Step 1  Fixed Inputs'!$B$7)*(1-((1+'Step 1  Fixed Inputs'!$B$7)/(1+'Step 1  Fixed Inputs'!$B$5))^$J46))</f>
        <v>867.32830066799022</v>
      </c>
      <c r="P46" s="114">
        <f>IF(J46="","",'Step 1  Fixed Inputs'!$B$4*(1+'Step 1  Fixed Inputs'!$B$7)/('Step 1  Fixed Inputs'!$B$5-'Step 1  Fixed Inputs'!$B$7)*(1-((1+'Step 1  Fixed Inputs'!$B$7)/(1+'Step 1  Fixed Inputs'!$B$5))^$J46))</f>
        <v>0.92153631945973991</v>
      </c>
      <c r="Q46" s="115">
        <f t="shared" ref="Q46:Q74" si="43">IF(J46="","",O46*G46)</f>
        <v>10442.632740042602</v>
      </c>
      <c r="R46" s="115">
        <f t="shared" ref="R46:R74" si="44">IF(J46="","",P46*H46)</f>
        <v>189007.09912119264</v>
      </c>
      <c r="S46" s="113">
        <f t="shared" ref="S46:S74" si="45">IF(J46="","",O46*G46+P46*H46)</f>
        <v>199449.73186123525</v>
      </c>
      <c r="T46" s="181">
        <f t="shared" ref="T46:T74" si="46">IF(J46="","",S46-N46)</f>
        <v>159524.25409600927</v>
      </c>
      <c r="U46" s="185">
        <f t="shared" ref="U46:U74" si="47">IF(J46="","",S46/N46)</f>
        <v>4.9955502858114977</v>
      </c>
    </row>
    <row r="47" spans="1:21">
      <c r="B47" s="300"/>
      <c r="C47" s="138" t="s">
        <v>212</v>
      </c>
      <c r="D47" s="105"/>
      <c r="E47" s="106"/>
      <c r="F47" s="307">
        <v>1</v>
      </c>
      <c r="G47" s="107">
        <v>47.2</v>
      </c>
      <c r="H47" s="307">
        <v>197154</v>
      </c>
      <c r="I47" s="171">
        <v>23240.78</v>
      </c>
      <c r="J47" s="108">
        <f>IF(C47="","",VLOOKUP(C47,'Reference 9.0 EULs PY2022'!$D:$E,2,FALSE))</f>
        <v>15</v>
      </c>
      <c r="K47" s="109">
        <f t="shared" si="39"/>
        <v>4020.1784757155169</v>
      </c>
      <c r="L47" s="110">
        <f t="shared" si="40"/>
        <v>17684.516393794762</v>
      </c>
      <c r="M47" s="111">
        <f t="shared" si="41"/>
        <v>27260.958475715517</v>
      </c>
      <c r="N47" s="112">
        <f t="shared" si="42"/>
        <v>40925.296393794764</v>
      </c>
      <c r="O47" s="113">
        <f>IF(J47="","",'Step 1  Fixed Inputs'!$B$3*(1+'Step 1  Fixed Inputs'!$B$7)/('Step 1  Fixed Inputs'!$B$5-'Step 1  Fixed Inputs'!$B$7)*(1-((1+'Step 1  Fixed Inputs'!$B$7)/(1+'Step 1  Fixed Inputs'!$B$5))^$J47))</f>
        <v>867.32830066799022</v>
      </c>
      <c r="P47" s="114">
        <f>IF(J47="","",'Step 1  Fixed Inputs'!$B$4*(1+'Step 1  Fixed Inputs'!$B$7)/('Step 1  Fixed Inputs'!$B$5-'Step 1  Fixed Inputs'!$B$7)*(1-((1+'Step 1  Fixed Inputs'!$B$7)/(1+'Step 1  Fixed Inputs'!$B$5))^$J47))</f>
        <v>0.92153631945973991</v>
      </c>
      <c r="Q47" s="115">
        <f t="shared" si="43"/>
        <v>40937.895791529139</v>
      </c>
      <c r="R47" s="115">
        <f t="shared" si="44"/>
        <v>181684.57152676556</v>
      </c>
      <c r="S47" s="113">
        <f t="shared" si="45"/>
        <v>222622.46731829469</v>
      </c>
      <c r="T47" s="181">
        <f t="shared" si="46"/>
        <v>181697.17092449992</v>
      </c>
      <c r="U47" s="185">
        <f t="shared" si="47"/>
        <v>5.4397276729814834</v>
      </c>
    </row>
    <row r="48" spans="1:21">
      <c r="B48" s="300"/>
      <c r="C48" s="138" t="s">
        <v>210</v>
      </c>
      <c r="D48" s="105"/>
      <c r="E48" s="106"/>
      <c r="F48" s="307">
        <v>9</v>
      </c>
      <c r="G48" s="107">
        <v>13.4</v>
      </c>
      <c r="H48" s="307">
        <v>53735</v>
      </c>
      <c r="I48" s="171">
        <v>6441.45</v>
      </c>
      <c r="J48" s="108">
        <f>IF(C48="","",VLOOKUP(C48,'Reference 9.0 EULs PY2022'!$D:$E,2,FALSE))</f>
        <v>9</v>
      </c>
      <c r="K48" s="109">
        <f t="shared" si="39"/>
        <v>1114.238792432858</v>
      </c>
      <c r="L48" s="110">
        <f t="shared" si="40"/>
        <v>4901.4675120546408</v>
      </c>
      <c r="M48" s="111">
        <f t="shared" si="41"/>
        <v>7555.6887924328576</v>
      </c>
      <c r="N48" s="112">
        <f t="shared" si="42"/>
        <v>11342.917512054641</v>
      </c>
      <c r="O48" s="113">
        <f>IF(J48="","",'Step 1  Fixed Inputs'!$B$3*(1+'Step 1  Fixed Inputs'!$B$7)/('Step 1  Fixed Inputs'!$B$5-'Step 1  Fixed Inputs'!$B$7)*(1-((1+'Step 1  Fixed Inputs'!$B$7)/(1+'Step 1  Fixed Inputs'!$B$5))^$J48))</f>
        <v>585.11542335172533</v>
      </c>
      <c r="P48" s="114">
        <f>IF(J48="","",'Step 1  Fixed Inputs'!$B$4*(1+'Step 1  Fixed Inputs'!$B$7)/('Step 1  Fixed Inputs'!$B$5-'Step 1  Fixed Inputs'!$B$7)*(1-((1+'Step 1  Fixed Inputs'!$B$7)/(1+'Step 1  Fixed Inputs'!$B$5))^$J48))</f>
        <v>0.62168513731120834</v>
      </c>
      <c r="Q48" s="115">
        <f t="shared" si="43"/>
        <v>7840.5466729131194</v>
      </c>
      <c r="R48" s="115">
        <f t="shared" si="44"/>
        <v>33406.250853417783</v>
      </c>
      <c r="S48" s="113">
        <f t="shared" si="45"/>
        <v>41246.797526330905</v>
      </c>
      <c r="T48" s="181">
        <f t="shared" si="46"/>
        <v>29903.880014276263</v>
      </c>
      <c r="U48" s="185">
        <f t="shared" si="47"/>
        <v>3.6363481866544505</v>
      </c>
    </row>
    <row r="49" spans="2:21">
      <c r="B49" s="300"/>
      <c r="C49" s="138" t="s">
        <v>211</v>
      </c>
      <c r="D49" s="105"/>
      <c r="E49" s="106"/>
      <c r="F49" s="307">
        <v>32</v>
      </c>
      <c r="G49" s="107">
        <f>1228.3-0.2</f>
        <v>1228.0999999999999</v>
      </c>
      <c r="H49" s="307">
        <f>5863910-1074</f>
        <v>5862836</v>
      </c>
      <c r="I49" s="171">
        <v>656133.70000000007</v>
      </c>
      <c r="J49" s="108">
        <f>IF(C49="","",VLOOKUP(C49,'Reference 9.0 EULs PY2022'!$D:$E,2,FALSE))</f>
        <v>15</v>
      </c>
      <c r="K49" s="109">
        <f t="shared" si="39"/>
        <v>113497.67856034017</v>
      </c>
      <c r="L49" s="110">
        <f t="shared" si="40"/>
        <v>499269.26609912468</v>
      </c>
      <c r="M49" s="111">
        <f t="shared" si="41"/>
        <v>769631.37856034026</v>
      </c>
      <c r="N49" s="112">
        <f t="shared" si="42"/>
        <v>1155402.9660991249</v>
      </c>
      <c r="O49" s="113">
        <f>IF(J49="","",'Step 1  Fixed Inputs'!$B$3*(1+'Step 1  Fixed Inputs'!$B$7)/('Step 1  Fixed Inputs'!$B$5-'Step 1  Fixed Inputs'!$B$7)*(1-((1+'Step 1  Fixed Inputs'!$B$7)/(1+'Step 1  Fixed Inputs'!$B$5))^$J49))</f>
        <v>867.32830066799022</v>
      </c>
      <c r="P49" s="114">
        <f>IF(J49="","",'Step 1  Fixed Inputs'!$B$4*(1+'Step 1  Fixed Inputs'!$B$7)/('Step 1  Fixed Inputs'!$B$5-'Step 1  Fixed Inputs'!$B$7)*(1-((1+'Step 1  Fixed Inputs'!$B$7)/(1+'Step 1  Fixed Inputs'!$B$5))^$J49))</f>
        <v>0.92153631945973991</v>
      </c>
      <c r="Q49" s="115">
        <f t="shared" si="43"/>
        <v>1065165.8860503586</v>
      </c>
      <c r="R49" s="115">
        <f t="shared" si="44"/>
        <v>5402816.309036064</v>
      </c>
      <c r="S49" s="113">
        <f t="shared" si="45"/>
        <v>6467982.1950864224</v>
      </c>
      <c r="T49" s="181">
        <f t="shared" si="46"/>
        <v>5312579.228987297</v>
      </c>
      <c r="U49" s="185">
        <f t="shared" si="47"/>
        <v>5.5980314962524673</v>
      </c>
    </row>
    <row r="50" spans="2:21">
      <c r="B50" s="300"/>
      <c r="C50" s="138" t="s">
        <v>213</v>
      </c>
      <c r="D50" s="105"/>
      <c r="E50" s="106"/>
      <c r="F50" s="307">
        <v>41</v>
      </c>
      <c r="G50" s="107">
        <v>375.30999999999989</v>
      </c>
      <c r="H50" s="307">
        <v>1512257</v>
      </c>
      <c r="I50" s="171">
        <v>180919.99000000002</v>
      </c>
      <c r="J50" s="108">
        <f>IF(C50="","",VLOOKUP(C50,'Reference 9.0 EULs PY2022'!$D:$E,2,FALSE))</f>
        <v>15</v>
      </c>
      <c r="K50" s="109">
        <f t="shared" si="39"/>
        <v>31295.449189944</v>
      </c>
      <c r="L50" s="110">
        <f t="shared" si="40"/>
        <v>137666.74479600877</v>
      </c>
      <c r="M50" s="111">
        <f t="shared" si="41"/>
        <v>212215.43918994401</v>
      </c>
      <c r="N50" s="112">
        <f t="shared" si="42"/>
        <v>318586.73479600879</v>
      </c>
      <c r="O50" s="113">
        <f>IF(J50="","",'Step 1  Fixed Inputs'!$B$3*(1+'Step 1  Fixed Inputs'!$B$7)/('Step 1  Fixed Inputs'!$B$5-'Step 1  Fixed Inputs'!$B$7)*(1-((1+'Step 1  Fixed Inputs'!$B$7)/(1+'Step 1  Fixed Inputs'!$B$5))^$J50))</f>
        <v>867.32830066799022</v>
      </c>
      <c r="P50" s="114">
        <f>IF(J50="","",'Step 1  Fixed Inputs'!$B$4*(1+'Step 1  Fixed Inputs'!$B$7)/('Step 1  Fixed Inputs'!$B$5-'Step 1  Fixed Inputs'!$B$7)*(1-((1+'Step 1  Fixed Inputs'!$B$7)/(1+'Step 1  Fixed Inputs'!$B$5))^$J50))</f>
        <v>0.92153631945973991</v>
      </c>
      <c r="Q50" s="115">
        <f t="shared" si="43"/>
        <v>325516.98452370329</v>
      </c>
      <c r="R50" s="115">
        <f t="shared" si="44"/>
        <v>1393599.7498572278</v>
      </c>
      <c r="S50" s="113">
        <f t="shared" si="45"/>
        <v>1719116.7343809311</v>
      </c>
      <c r="T50" s="181">
        <f t="shared" si="46"/>
        <v>1400529.9995849223</v>
      </c>
      <c r="U50" s="185">
        <f t="shared" si="47"/>
        <v>5.3960712943107385</v>
      </c>
    </row>
    <row r="51" spans="2:21">
      <c r="B51" s="300"/>
      <c r="C51" s="138" t="s">
        <v>219</v>
      </c>
      <c r="D51" s="105"/>
      <c r="E51" s="106"/>
      <c r="F51" s="307">
        <v>9</v>
      </c>
      <c r="G51" s="107">
        <v>33.929999999999993</v>
      </c>
      <c r="H51" s="307">
        <v>137356</v>
      </c>
      <c r="I51" s="171">
        <v>16400.919999999998</v>
      </c>
      <c r="J51" s="108">
        <f>IF(C51="","",VLOOKUP(C51,'Reference 9.0 EULs PY2022'!$D:$E,2,FALSE))</f>
        <v>10</v>
      </c>
      <c r="K51" s="109">
        <f t="shared" si="39"/>
        <v>2837.0229211727028</v>
      </c>
      <c r="L51" s="110">
        <f t="shared" si="40"/>
        <v>12479.888308968817</v>
      </c>
      <c r="M51" s="111">
        <f t="shared" si="41"/>
        <v>19237.9429211727</v>
      </c>
      <c r="N51" s="112">
        <f t="shared" si="42"/>
        <v>28880.808308968815</v>
      </c>
      <c r="O51" s="113">
        <f>IF(J51="","",'Step 1  Fixed Inputs'!$B$3*(1+'Step 1  Fixed Inputs'!$B$7)/('Step 1  Fixed Inputs'!$B$5-'Step 1  Fixed Inputs'!$B$7)*(1-((1+'Step 1  Fixed Inputs'!$B$7)/(1+'Step 1  Fixed Inputs'!$B$5))^$J51))</f>
        <v>637.31116187765133</v>
      </c>
      <c r="P51" s="114">
        <f>IF(J51="","",'Step 1  Fixed Inputs'!$B$4*(1+'Step 1  Fixed Inputs'!$B$7)/('Step 1  Fixed Inputs'!$B$5-'Step 1  Fixed Inputs'!$B$7)*(1-((1+'Step 1  Fixed Inputs'!$B$7)/(1+'Step 1  Fixed Inputs'!$B$5))^$J51))</f>
        <v>0.67714310949500467</v>
      </c>
      <c r="Q51" s="115">
        <f t="shared" si="43"/>
        <v>21623.967722508703</v>
      </c>
      <c r="R51" s="115">
        <f t="shared" si="44"/>
        <v>93009.668947795857</v>
      </c>
      <c r="S51" s="113">
        <f t="shared" si="45"/>
        <v>114633.63667030456</v>
      </c>
      <c r="T51" s="181">
        <f t="shared" si="46"/>
        <v>85752.828361335749</v>
      </c>
      <c r="U51" s="185">
        <f t="shared" si="47"/>
        <v>3.9691976569334995</v>
      </c>
    </row>
    <row r="52" spans="2:21">
      <c r="B52" s="300"/>
      <c r="C52" s="138" t="s">
        <v>217</v>
      </c>
      <c r="D52" s="105"/>
      <c r="E52" s="106"/>
      <c r="F52" s="307">
        <v>4</v>
      </c>
      <c r="G52" s="107">
        <v>12.659999999999998</v>
      </c>
      <c r="H52" s="307">
        <v>70286</v>
      </c>
      <c r="I52" s="171">
        <v>7452.02</v>
      </c>
      <c r="J52" s="108">
        <f>IF(C52="","",VLOOKUP(C52,'Reference 9.0 EULs PY2022'!$D:$E,2,FALSE))</f>
        <v>15</v>
      </c>
      <c r="K52" s="109">
        <f t="shared" si="39"/>
        <v>1289.0466845175399</v>
      </c>
      <c r="L52" s="110">
        <f t="shared" si="40"/>
        <v>5670.4366142997978</v>
      </c>
      <c r="M52" s="111">
        <f t="shared" si="41"/>
        <v>8741.0666845175401</v>
      </c>
      <c r="N52" s="112">
        <f t="shared" si="42"/>
        <v>13122.456614299797</v>
      </c>
      <c r="O52" s="113">
        <f>IF(J52="","",'Step 1  Fixed Inputs'!$B$3*(1+'Step 1  Fixed Inputs'!$B$7)/('Step 1  Fixed Inputs'!$B$5-'Step 1  Fixed Inputs'!$B$7)*(1-((1+'Step 1  Fixed Inputs'!$B$7)/(1+'Step 1  Fixed Inputs'!$B$5))^$J52))</f>
        <v>867.32830066799022</v>
      </c>
      <c r="P52" s="114">
        <f>IF(J52="","",'Step 1  Fixed Inputs'!$B$4*(1+'Step 1  Fixed Inputs'!$B$7)/('Step 1  Fixed Inputs'!$B$5-'Step 1  Fixed Inputs'!$B$7)*(1-((1+'Step 1  Fixed Inputs'!$B$7)/(1+'Step 1  Fixed Inputs'!$B$5))^$J52))</f>
        <v>0.92153631945973991</v>
      </c>
      <c r="Q52" s="115">
        <f t="shared" si="43"/>
        <v>10980.376286456754</v>
      </c>
      <c r="R52" s="115">
        <f t="shared" si="44"/>
        <v>64771.101749547277</v>
      </c>
      <c r="S52" s="113">
        <f t="shared" si="45"/>
        <v>75751.478036004031</v>
      </c>
      <c r="T52" s="181">
        <f t="shared" si="46"/>
        <v>62629.021421704238</v>
      </c>
      <c r="U52" s="185">
        <f t="shared" si="47"/>
        <v>5.7726598199194017</v>
      </c>
    </row>
    <row r="53" spans="2:21">
      <c r="B53" s="300"/>
      <c r="C53" s="138" t="s">
        <v>222</v>
      </c>
      <c r="D53" s="105"/>
      <c r="E53" s="106"/>
      <c r="F53" s="307">
        <v>5</v>
      </c>
      <c r="G53" s="107">
        <v>57.46</v>
      </c>
      <c r="H53" s="307">
        <v>218129</v>
      </c>
      <c r="I53" s="171">
        <v>26761.03</v>
      </c>
      <c r="J53" s="108">
        <f>IF(C53="","",VLOOKUP(C53,'Reference 9.0 EULs PY2022'!$D:$E,2,FALSE))</f>
        <v>14</v>
      </c>
      <c r="K53" s="109">
        <f t="shared" si="39"/>
        <v>4629.1095563047893</v>
      </c>
      <c r="L53" s="110">
        <f t="shared" si="40"/>
        <v>20363.166543886797</v>
      </c>
      <c r="M53" s="111">
        <f t="shared" si="41"/>
        <v>31390.139556304788</v>
      </c>
      <c r="N53" s="112">
        <f t="shared" si="42"/>
        <v>47124.196543886792</v>
      </c>
      <c r="O53" s="113">
        <f>IF(J53="","",'Step 1  Fixed Inputs'!$B$3*(1+'Step 1  Fixed Inputs'!$B$7)/('Step 1  Fixed Inputs'!$B$5-'Step 1  Fixed Inputs'!$B$7)*(1-((1+'Step 1  Fixed Inputs'!$B$7)/(1+'Step 1  Fixed Inputs'!$B$5))^$J53))</f>
        <v>825.16762358928975</v>
      </c>
      <c r="P53" s="114">
        <f>IF(J53="","",'Step 1  Fixed Inputs'!$B$4*(1+'Step 1  Fixed Inputs'!$B$7)/('Step 1  Fixed Inputs'!$B$5-'Step 1  Fixed Inputs'!$B$7)*(1-((1+'Step 1  Fixed Inputs'!$B$7)/(1+'Step 1  Fixed Inputs'!$B$5))^$J53))</f>
        <v>0.87674060006362065</v>
      </c>
      <c r="Q53" s="115">
        <f t="shared" si="43"/>
        <v>47414.131651440592</v>
      </c>
      <c r="R53" s="115">
        <f t="shared" si="44"/>
        <v>191242.55035127752</v>
      </c>
      <c r="S53" s="113">
        <f t="shared" si="45"/>
        <v>238656.68200271809</v>
      </c>
      <c r="T53" s="181">
        <f t="shared" si="46"/>
        <v>191532.4854588313</v>
      </c>
      <c r="U53" s="185">
        <f t="shared" si="47"/>
        <v>5.0644191202380924</v>
      </c>
    </row>
    <row r="54" spans="2:21">
      <c r="B54" s="300"/>
      <c r="C54" s="138" t="s">
        <v>335</v>
      </c>
      <c r="D54" s="105"/>
      <c r="E54" s="106"/>
      <c r="F54" s="307">
        <v>3</v>
      </c>
      <c r="G54" s="107">
        <v>-41.640000000000015</v>
      </c>
      <c r="H54" s="307">
        <v>-370871</v>
      </c>
      <c r="I54" s="171">
        <v>-34288.97</v>
      </c>
      <c r="J54" s="108">
        <v>10</v>
      </c>
      <c r="K54" s="109">
        <f t="shared" si="39"/>
        <v>-5931.2888443699003</v>
      </c>
      <c r="L54" s="110">
        <f t="shared" si="40"/>
        <v>-26091.37266870289</v>
      </c>
      <c r="M54" s="111">
        <f t="shared" si="41"/>
        <v>-40220.258844369899</v>
      </c>
      <c r="N54" s="112">
        <f t="shared" si="42"/>
        <v>-60380.342668702891</v>
      </c>
      <c r="O54" s="113">
        <f>IF(J54="","",'Step 1  Fixed Inputs'!$B$3*(1+'Step 1  Fixed Inputs'!$B$7)/('Step 1  Fixed Inputs'!$B$5-'Step 1  Fixed Inputs'!$B$7)*(1-((1+'Step 1  Fixed Inputs'!$B$7)/(1+'Step 1  Fixed Inputs'!$B$5))^$J54))</f>
        <v>637.31116187765133</v>
      </c>
      <c r="P54" s="114">
        <f>IF(J54="","",'Step 1  Fixed Inputs'!$B$4*(1+'Step 1  Fixed Inputs'!$B$7)/('Step 1  Fixed Inputs'!$B$5-'Step 1  Fixed Inputs'!$B$7)*(1-((1+'Step 1  Fixed Inputs'!$B$7)/(1+'Step 1  Fixed Inputs'!$B$5))^$J54))</f>
        <v>0.67714310949500467</v>
      </c>
      <c r="Q54" s="115">
        <f t="shared" si="43"/>
        <v>-26537.63678058541</v>
      </c>
      <c r="R54" s="115">
        <f t="shared" si="44"/>
        <v>-251132.74216152186</v>
      </c>
      <c r="S54" s="113">
        <f t="shared" si="45"/>
        <v>-277670.37894210726</v>
      </c>
      <c r="T54" s="181">
        <f t="shared" si="46"/>
        <v>-217290.03627340437</v>
      </c>
      <c r="U54" s="185">
        <f t="shared" si="47"/>
        <v>4.5986883589852976</v>
      </c>
    </row>
    <row r="55" spans="2:21">
      <c r="B55" s="300"/>
      <c r="C55" s="138" t="s">
        <v>336</v>
      </c>
      <c r="D55" s="105"/>
      <c r="E55" s="106"/>
      <c r="F55" s="307">
        <v>3</v>
      </c>
      <c r="G55" s="107">
        <v>938.35</v>
      </c>
      <c r="H55" s="307">
        <v>6150803</v>
      </c>
      <c r="I55" s="171">
        <v>618226.21</v>
      </c>
      <c r="J55" s="108">
        <v>10</v>
      </c>
      <c r="K55" s="109">
        <f t="shared" si="39"/>
        <v>106940.45994003562</v>
      </c>
      <c r="L55" s="110">
        <f t="shared" si="40"/>
        <v>470424.46707118273</v>
      </c>
      <c r="M55" s="111">
        <f t="shared" si="41"/>
        <v>725166.66994003556</v>
      </c>
      <c r="N55" s="112">
        <f t="shared" si="42"/>
        <v>1088650.6770711828</v>
      </c>
      <c r="O55" s="113">
        <f>IF(J55="","",'Step 1  Fixed Inputs'!$B$3*(1+'Step 1  Fixed Inputs'!$B$7)/('Step 1  Fixed Inputs'!$B$5-'Step 1  Fixed Inputs'!$B$7)*(1-((1+'Step 1  Fixed Inputs'!$B$7)/(1+'Step 1  Fixed Inputs'!$B$5))^$J55))</f>
        <v>637.31116187765133</v>
      </c>
      <c r="P55" s="114">
        <f>IF(J55="","",'Step 1  Fixed Inputs'!$B$4*(1+'Step 1  Fixed Inputs'!$B$7)/('Step 1  Fixed Inputs'!$B$5-'Step 1  Fixed Inputs'!$B$7)*(1-((1+'Step 1  Fixed Inputs'!$B$7)/(1+'Step 1  Fixed Inputs'!$B$5))^$J55))</f>
        <v>0.67714310949500467</v>
      </c>
      <c r="Q55" s="115">
        <f t="shared" si="43"/>
        <v>598020.92874789413</v>
      </c>
      <c r="R55" s="115">
        <f t="shared" si="44"/>
        <v>4164973.8693112032</v>
      </c>
      <c r="S55" s="113">
        <f t="shared" si="45"/>
        <v>4762994.7980590975</v>
      </c>
      <c r="T55" s="181">
        <f t="shared" si="46"/>
        <v>3674344.1209879145</v>
      </c>
      <c r="U55" s="185">
        <f t="shared" si="47"/>
        <v>4.3751360269880797</v>
      </c>
    </row>
    <row r="56" spans="2:21">
      <c r="B56" s="300"/>
      <c r="C56" s="138" t="s">
        <v>359</v>
      </c>
      <c r="D56" s="105"/>
      <c r="E56" s="106"/>
      <c r="F56" s="307">
        <v>1</v>
      </c>
      <c r="G56" s="107">
        <v>0</v>
      </c>
      <c r="H56" s="307">
        <v>1461</v>
      </c>
      <c r="I56" s="171">
        <v>102.27</v>
      </c>
      <c r="J56" s="108">
        <v>11</v>
      </c>
      <c r="K56" s="109">
        <f t="shared" si="39"/>
        <v>17.690613340491407</v>
      </c>
      <c r="L56" s="110">
        <f t="shared" si="40"/>
        <v>77.81991359986155</v>
      </c>
      <c r="M56" s="111">
        <f t="shared" si="41"/>
        <v>119.96061334049141</v>
      </c>
      <c r="N56" s="112">
        <f t="shared" si="42"/>
        <v>180.08991359986155</v>
      </c>
      <c r="O56" s="113">
        <f>IF(J56="","",'Step 1  Fixed Inputs'!$B$3*(1+'Step 1  Fixed Inputs'!$B$7)/('Step 1  Fixed Inputs'!$B$5-'Step 1  Fixed Inputs'!$B$7)*(1-((1+'Step 1  Fixed Inputs'!$B$7)/(1+'Step 1  Fixed Inputs'!$B$5))^$J56))</f>
        <v>687.32492730409035</v>
      </c>
      <c r="P56" s="114">
        <f>IF(J56="","",'Step 1  Fixed Inputs'!$B$4*(1+'Step 1  Fixed Inputs'!$B$7)/('Step 1  Fixed Inputs'!$B$5-'Step 1  Fixed Inputs'!$B$7)*(1-((1+'Step 1  Fixed Inputs'!$B$7)/(1+'Step 1  Fixed Inputs'!$B$5))^$J56))</f>
        <v>0.73028273526059617</v>
      </c>
      <c r="Q56" s="115">
        <f t="shared" si="43"/>
        <v>0</v>
      </c>
      <c r="R56" s="115">
        <f t="shared" si="44"/>
        <v>1066.943076215731</v>
      </c>
      <c r="S56" s="113">
        <f t="shared" si="45"/>
        <v>1066.943076215731</v>
      </c>
      <c r="T56" s="181">
        <f t="shared" si="46"/>
        <v>886.85316261586945</v>
      </c>
      <c r="U56" s="185">
        <f t="shared" si="47"/>
        <v>5.9245021272337999</v>
      </c>
    </row>
    <row r="57" spans="2:21">
      <c r="B57" s="297"/>
      <c r="C57" s="138" t="s">
        <v>360</v>
      </c>
      <c r="D57" s="105"/>
      <c r="E57" s="106"/>
      <c r="F57" s="307">
        <v>1</v>
      </c>
      <c r="G57" s="107">
        <v>24.15</v>
      </c>
      <c r="H57" s="307">
        <v>243075</v>
      </c>
      <c r="I57" s="171">
        <v>21845.25</v>
      </c>
      <c r="J57" s="108">
        <v>12</v>
      </c>
      <c r="K57" s="109">
        <f t="shared" si="39"/>
        <v>3778.7803957795045</v>
      </c>
      <c r="L57" s="110">
        <f t="shared" si="40"/>
        <v>16622.621175001226</v>
      </c>
      <c r="M57" s="111">
        <f t="shared" si="41"/>
        <v>25624.030395779504</v>
      </c>
      <c r="N57" s="112">
        <f t="shared" si="42"/>
        <v>38467.87117500123</v>
      </c>
      <c r="O57" s="113">
        <f>IF(J57="","",'Step 1  Fixed Inputs'!$B$3*(1+'Step 1  Fixed Inputs'!$B$7)/('Step 1  Fixed Inputs'!$B$5-'Step 1  Fixed Inputs'!$B$7)*(1-((1+'Step 1  Fixed Inputs'!$B$7)/(1+'Step 1  Fixed Inputs'!$B$5))^$J57))</f>
        <v>735.24793410067821</v>
      </c>
      <c r="P57" s="114">
        <f>IF(J57="","",'Step 1  Fixed Inputs'!$B$4*(1+'Step 1  Fixed Inputs'!$B$7)/('Step 1  Fixed Inputs'!$B$5-'Step 1  Fixed Inputs'!$B$7)*(1-((1+'Step 1  Fixed Inputs'!$B$7)/(1+'Step 1  Fixed Inputs'!$B$5))^$J57))</f>
        <v>0.78120092998197088</v>
      </c>
      <c r="Q57" s="115">
        <f t="shared" si="43"/>
        <v>17756.237608531377</v>
      </c>
      <c r="R57" s="115">
        <f t="shared" si="44"/>
        <v>189890.41605536756</v>
      </c>
      <c r="S57" s="113">
        <f t="shared" si="45"/>
        <v>207646.65366389893</v>
      </c>
      <c r="T57" s="181">
        <f t="shared" si="46"/>
        <v>169178.7824888977</v>
      </c>
      <c r="U57" s="185">
        <f t="shared" si="47"/>
        <v>5.3979242240688485</v>
      </c>
    </row>
    <row r="58" spans="2:21">
      <c r="B58" s="297"/>
      <c r="C58" s="138" t="s">
        <v>232</v>
      </c>
      <c r="D58" s="105"/>
      <c r="E58" s="106"/>
      <c r="F58" s="307">
        <v>21</v>
      </c>
      <c r="G58" s="107">
        <v>322.27999999999997</v>
      </c>
      <c r="H58" s="307">
        <v>808156</v>
      </c>
      <c r="I58" s="171">
        <v>185532.04000000004</v>
      </c>
      <c r="J58" s="108">
        <f>IF(C58="","",VLOOKUP(C58,'Reference 9.0 EULs PY2022'!$D:$E,2,FALSE))</f>
        <v>15</v>
      </c>
      <c r="K58" s="109">
        <f t="shared" si="39"/>
        <v>32093.239287304063</v>
      </c>
      <c r="L58" s="110">
        <f t="shared" si="40"/>
        <v>141176.17407652352</v>
      </c>
      <c r="M58" s="111">
        <f t="shared" si="41"/>
        <v>217625.27928730409</v>
      </c>
      <c r="N58" s="112">
        <f t="shared" si="42"/>
        <v>326708.21407652355</v>
      </c>
      <c r="O58" s="113">
        <f>IF(J58="","",'Step 1  Fixed Inputs'!$B$3*(1+'Step 1  Fixed Inputs'!$B$7)/('Step 1  Fixed Inputs'!$B$5-'Step 1  Fixed Inputs'!$B$7)*(1-((1+'Step 1  Fixed Inputs'!$B$7)/(1+'Step 1  Fixed Inputs'!$B$5))^$J58))</f>
        <v>867.32830066799022</v>
      </c>
      <c r="P58" s="114">
        <f>IF(J58="","",'Step 1  Fixed Inputs'!$B$4*(1+'Step 1  Fixed Inputs'!$B$7)/('Step 1  Fixed Inputs'!$B$5-'Step 1  Fixed Inputs'!$B$7)*(1-((1+'Step 1  Fixed Inputs'!$B$7)/(1+'Step 1  Fixed Inputs'!$B$5))^$J58))</f>
        <v>0.92153631945973991</v>
      </c>
      <c r="Q58" s="115">
        <f t="shared" si="43"/>
        <v>279522.56473927986</v>
      </c>
      <c r="R58" s="115">
        <f t="shared" si="44"/>
        <v>744745.10578930553</v>
      </c>
      <c r="S58" s="113">
        <f t="shared" si="45"/>
        <v>1024267.6705285853</v>
      </c>
      <c r="T58" s="181">
        <f t="shared" si="46"/>
        <v>697559.45645206177</v>
      </c>
      <c r="U58" s="185">
        <f t="shared" si="47"/>
        <v>3.1351145346124514</v>
      </c>
    </row>
    <row r="59" spans="2:21">
      <c r="B59" s="297"/>
      <c r="C59" s="138" t="s">
        <v>232</v>
      </c>
      <c r="D59" s="105"/>
      <c r="E59" s="106"/>
      <c r="F59" s="307">
        <v>3</v>
      </c>
      <c r="G59" s="107">
        <f>5.1+0.01</f>
        <v>5.1099999999999994</v>
      </c>
      <c r="H59" s="307">
        <f>17101+200</f>
        <v>17301</v>
      </c>
      <c r="I59" s="171">
        <v>2373.3500000000004</v>
      </c>
      <c r="J59" s="108">
        <f>IF(C59="","",VLOOKUP(C59,'Reference 9.0 EULs PY2022'!$D:$E,2,FALSE))</f>
        <v>15</v>
      </c>
      <c r="K59" s="109">
        <f t="shared" si="39"/>
        <v>410.54089343556558</v>
      </c>
      <c r="L59" s="110">
        <f t="shared" si="40"/>
        <v>1805.9439908304628</v>
      </c>
      <c r="M59" s="111">
        <f t="shared" si="41"/>
        <v>2783.8908934355659</v>
      </c>
      <c r="N59" s="112">
        <f t="shared" si="42"/>
        <v>4179.2939908304634</v>
      </c>
      <c r="O59" s="113">
        <f>IF(J59="","",'Step 1  Fixed Inputs'!$B$3*(1+'Step 1  Fixed Inputs'!$B$7)/('Step 1  Fixed Inputs'!$B$5-'Step 1  Fixed Inputs'!$B$7)*(1-((1+'Step 1  Fixed Inputs'!$B$7)/(1+'Step 1  Fixed Inputs'!$B$5))^$J59))</f>
        <v>867.32830066799022</v>
      </c>
      <c r="P59" s="114">
        <f>IF(J59="","",'Step 1  Fixed Inputs'!$B$4*(1+'Step 1  Fixed Inputs'!$B$7)/('Step 1  Fixed Inputs'!$B$5-'Step 1  Fixed Inputs'!$B$7)*(1-((1+'Step 1  Fixed Inputs'!$B$7)/(1+'Step 1  Fixed Inputs'!$B$5))^$J59))</f>
        <v>0.92153631945973991</v>
      </c>
      <c r="Q59" s="115">
        <f t="shared" si="43"/>
        <v>4432.0476164134298</v>
      </c>
      <c r="R59" s="115">
        <f t="shared" si="44"/>
        <v>15943.49986297296</v>
      </c>
      <c r="S59" s="113">
        <f t="shared" si="45"/>
        <v>20375.54747938639</v>
      </c>
      <c r="T59" s="181">
        <f t="shared" si="46"/>
        <v>16196.253488555927</v>
      </c>
      <c r="U59" s="185">
        <f t="shared" si="47"/>
        <v>4.8753563458543834</v>
      </c>
    </row>
    <row r="60" spans="2:21" ht="15" thickBot="1">
      <c r="B60" s="297"/>
      <c r="C60" s="138" t="s">
        <v>230</v>
      </c>
      <c r="D60" s="105"/>
      <c r="E60" s="106"/>
      <c r="F60" s="307">
        <v>6</v>
      </c>
      <c r="G60" s="107">
        <v>92.670000000000016</v>
      </c>
      <c r="H60" s="307">
        <v>537841</v>
      </c>
      <c r="I60" s="171">
        <v>80840.19</v>
      </c>
      <c r="J60" s="108">
        <f>IF(C60="","",VLOOKUP(C60,'Reference 9.0 EULs PY2022'!$D:$E,2,FALSE))</f>
        <v>20</v>
      </c>
      <c r="K60" s="109">
        <f t="shared" si="39"/>
        <v>13983.695547686128</v>
      </c>
      <c r="L60" s="110">
        <f t="shared" si="40"/>
        <v>61513.4115693399</v>
      </c>
      <c r="M60" s="111">
        <f t="shared" si="41"/>
        <v>94823.885547686135</v>
      </c>
      <c r="N60" s="112">
        <f t="shared" si="42"/>
        <v>142353.60156933989</v>
      </c>
      <c r="O60" s="113">
        <f>IF(J60="","",'Step 1  Fixed Inputs'!$B$3*(1+'Step 1  Fixed Inputs'!$B$7)/('Step 1  Fixed Inputs'!$B$5-'Step 1  Fixed Inputs'!$B$7)*(1-((1+'Step 1  Fixed Inputs'!$B$7)/(1+'Step 1  Fixed Inputs'!$B$5))^$J60))</f>
        <v>1053.122746440401</v>
      </c>
      <c r="P60" s="114">
        <f>IF(J60="","",'Step 1  Fixed Inputs'!$B$4*(1+'Step 1  Fixed Inputs'!$B$7)/('Step 1  Fixed Inputs'!$B$5-'Step 1  Fixed Inputs'!$B$7)*(1-((1+'Step 1  Fixed Inputs'!$B$7)/(1+'Step 1  Fixed Inputs'!$B$5))^$J60))</f>
        <v>1.1189429180929265</v>
      </c>
      <c r="Q60" s="115">
        <f t="shared" si="43"/>
        <v>97592.884912631969</v>
      </c>
      <c r="R60" s="115">
        <f t="shared" si="44"/>
        <v>601813.37801001768</v>
      </c>
      <c r="S60" s="113">
        <f t="shared" si="45"/>
        <v>699406.26292264962</v>
      </c>
      <c r="T60" s="181">
        <f t="shared" si="46"/>
        <v>557052.66135330976</v>
      </c>
      <c r="U60" s="185">
        <f t="shared" si="47"/>
        <v>4.9131616988416802</v>
      </c>
    </row>
    <row r="61" spans="2:21" ht="15" hidden="1" thickBot="1">
      <c r="B61" s="297"/>
      <c r="C61" s="138"/>
      <c r="D61" s="105"/>
      <c r="E61" s="106"/>
      <c r="F61" s="307"/>
      <c r="G61" s="107"/>
      <c r="H61" s="307"/>
      <c r="I61" s="171"/>
      <c r="J61" s="108" t="str">
        <f>IF(C61="","",VLOOKUP(C61,'Reference 9.0 EULs PY2022'!$D:$E,2,FALSE))</f>
        <v/>
      </c>
      <c r="K61" s="109" t="str">
        <f t="shared" si="39"/>
        <v/>
      </c>
      <c r="L61" s="110" t="str">
        <f t="shared" si="40"/>
        <v/>
      </c>
      <c r="M61" s="111" t="str">
        <f t="shared" si="41"/>
        <v/>
      </c>
      <c r="N61" s="112" t="str">
        <f t="shared" si="42"/>
        <v/>
      </c>
      <c r="O61" s="113" t="str">
        <f>IF(J61="","",'Step 1  Fixed Inputs'!$B$3*(1+'Step 1  Fixed Inputs'!$B$7)/('Step 1  Fixed Inputs'!$B$5-'Step 1  Fixed Inputs'!$B$7)*(1-((1+'Step 1  Fixed Inputs'!$B$7)/(1+'Step 1  Fixed Inputs'!$B$5))^$J61))</f>
        <v/>
      </c>
      <c r="P61" s="114" t="str">
        <f>IF(J61="","",'Step 1  Fixed Inputs'!$B$4*(1+'Step 1  Fixed Inputs'!$B$7)/('Step 1  Fixed Inputs'!$B$5-'Step 1  Fixed Inputs'!$B$7)*(1-((1+'Step 1  Fixed Inputs'!$B$7)/(1+'Step 1  Fixed Inputs'!$B$5))^$J61))</f>
        <v/>
      </c>
      <c r="Q61" s="115" t="str">
        <f t="shared" si="43"/>
        <v/>
      </c>
      <c r="R61" s="115" t="str">
        <f t="shared" si="44"/>
        <v/>
      </c>
      <c r="S61" s="113" t="str">
        <f t="shared" si="45"/>
        <v/>
      </c>
      <c r="T61" s="181" t="str">
        <f t="shared" si="46"/>
        <v/>
      </c>
      <c r="U61" s="185" t="str">
        <f t="shared" si="47"/>
        <v/>
      </c>
    </row>
    <row r="62" spans="2:21" ht="15" hidden="1" thickBot="1">
      <c r="B62" s="297"/>
      <c r="C62" s="138"/>
      <c r="D62" s="105"/>
      <c r="E62" s="106"/>
      <c r="F62" s="307"/>
      <c r="G62" s="107"/>
      <c r="H62" s="307"/>
      <c r="I62" s="171"/>
      <c r="J62" s="108" t="str">
        <f>IF(C62="","",VLOOKUP(C62,'Reference 9.0 EULs PY2022'!$D:$E,2,FALSE))</f>
        <v/>
      </c>
      <c r="K62" s="109" t="str">
        <f t="shared" si="39"/>
        <v/>
      </c>
      <c r="L62" s="110" t="str">
        <f t="shared" si="40"/>
        <v/>
      </c>
      <c r="M62" s="111" t="str">
        <f t="shared" si="41"/>
        <v/>
      </c>
      <c r="N62" s="112" t="str">
        <f t="shared" si="42"/>
        <v/>
      </c>
      <c r="O62" s="113" t="str">
        <f>IF(J62="","",'Step 1  Fixed Inputs'!$B$3*(1+'Step 1  Fixed Inputs'!$B$7)/('Step 1  Fixed Inputs'!$B$5-'Step 1  Fixed Inputs'!$B$7)*(1-((1+'Step 1  Fixed Inputs'!$B$7)/(1+'Step 1  Fixed Inputs'!$B$5))^$J62))</f>
        <v/>
      </c>
      <c r="P62" s="114" t="str">
        <f>IF(J62="","",'Step 1  Fixed Inputs'!$B$4*(1+'Step 1  Fixed Inputs'!$B$7)/('Step 1  Fixed Inputs'!$B$5-'Step 1  Fixed Inputs'!$B$7)*(1-((1+'Step 1  Fixed Inputs'!$B$7)/(1+'Step 1  Fixed Inputs'!$B$5))^$J62))</f>
        <v/>
      </c>
      <c r="Q62" s="115" t="str">
        <f t="shared" si="43"/>
        <v/>
      </c>
      <c r="R62" s="115" t="str">
        <f t="shared" si="44"/>
        <v/>
      </c>
      <c r="S62" s="113" t="str">
        <f t="shared" si="45"/>
        <v/>
      </c>
      <c r="T62" s="181" t="str">
        <f t="shared" si="46"/>
        <v/>
      </c>
      <c r="U62" s="185" t="str">
        <f t="shared" si="47"/>
        <v/>
      </c>
    </row>
    <row r="63" spans="2:21" ht="15" hidden="1" thickBot="1">
      <c r="B63" s="297"/>
      <c r="C63" s="138"/>
      <c r="D63" s="105"/>
      <c r="E63" s="106"/>
      <c r="F63" s="307"/>
      <c r="G63" s="107"/>
      <c r="H63" s="307"/>
      <c r="I63" s="171"/>
      <c r="J63" s="108" t="str">
        <f>IF(C63="","",VLOOKUP(C63,'Reference 9.0 EULs PY2022'!$D:$E,2,FALSE))</f>
        <v/>
      </c>
      <c r="K63" s="109" t="str">
        <f t="shared" si="39"/>
        <v/>
      </c>
      <c r="L63" s="110" t="str">
        <f t="shared" si="40"/>
        <v/>
      </c>
      <c r="M63" s="111" t="str">
        <f t="shared" si="41"/>
        <v/>
      </c>
      <c r="N63" s="112" t="str">
        <f t="shared" si="42"/>
        <v/>
      </c>
      <c r="O63" s="113" t="str">
        <f>IF(J63="","",'Step 1  Fixed Inputs'!$B$3*(1+'Step 1  Fixed Inputs'!$B$7)/('Step 1  Fixed Inputs'!$B$5-'Step 1  Fixed Inputs'!$B$7)*(1-((1+'Step 1  Fixed Inputs'!$B$7)/(1+'Step 1  Fixed Inputs'!$B$5))^$J63))</f>
        <v/>
      </c>
      <c r="P63" s="114" t="str">
        <f>IF(J63="","",'Step 1  Fixed Inputs'!$B$4*(1+'Step 1  Fixed Inputs'!$B$7)/('Step 1  Fixed Inputs'!$B$5-'Step 1  Fixed Inputs'!$B$7)*(1-((1+'Step 1  Fixed Inputs'!$B$7)/(1+'Step 1  Fixed Inputs'!$B$5))^$J63))</f>
        <v/>
      </c>
      <c r="Q63" s="115" t="str">
        <f t="shared" si="43"/>
        <v/>
      </c>
      <c r="R63" s="115" t="str">
        <f t="shared" si="44"/>
        <v/>
      </c>
      <c r="S63" s="113" t="str">
        <f t="shared" si="45"/>
        <v/>
      </c>
      <c r="T63" s="181" t="str">
        <f t="shared" si="46"/>
        <v/>
      </c>
      <c r="U63" s="185" t="str">
        <f t="shared" si="47"/>
        <v/>
      </c>
    </row>
    <row r="64" spans="2:21" ht="15" hidden="1" thickBot="1">
      <c r="B64" s="297"/>
      <c r="C64" s="138"/>
      <c r="D64" s="105"/>
      <c r="E64" s="106"/>
      <c r="F64" s="307"/>
      <c r="G64" s="107"/>
      <c r="H64" s="307"/>
      <c r="I64" s="171"/>
      <c r="J64" s="108" t="str">
        <f>IF(C64="","",VLOOKUP(C64,'Reference 9.0 EULs PY2022'!$D:$E,2,FALSE))</f>
        <v/>
      </c>
      <c r="K64" s="109" t="str">
        <f t="shared" si="39"/>
        <v/>
      </c>
      <c r="L64" s="110" t="str">
        <f t="shared" si="40"/>
        <v/>
      </c>
      <c r="M64" s="111" t="str">
        <f t="shared" si="41"/>
        <v/>
      </c>
      <c r="N64" s="112" t="str">
        <f t="shared" si="42"/>
        <v/>
      </c>
      <c r="O64" s="113" t="str">
        <f>IF(J64="","",'Step 1  Fixed Inputs'!$B$3*(1+'Step 1  Fixed Inputs'!$B$7)/('Step 1  Fixed Inputs'!$B$5-'Step 1  Fixed Inputs'!$B$7)*(1-((1+'Step 1  Fixed Inputs'!$B$7)/(1+'Step 1  Fixed Inputs'!$B$5))^$J64))</f>
        <v/>
      </c>
      <c r="P64" s="114" t="str">
        <f>IF(J64="","",'Step 1  Fixed Inputs'!$B$4*(1+'Step 1  Fixed Inputs'!$B$7)/('Step 1  Fixed Inputs'!$B$5-'Step 1  Fixed Inputs'!$B$7)*(1-((1+'Step 1  Fixed Inputs'!$B$7)/(1+'Step 1  Fixed Inputs'!$B$5))^$J64))</f>
        <v/>
      </c>
      <c r="Q64" s="115" t="str">
        <f t="shared" si="43"/>
        <v/>
      </c>
      <c r="R64" s="115" t="str">
        <f t="shared" si="44"/>
        <v/>
      </c>
      <c r="S64" s="113" t="str">
        <f t="shared" si="45"/>
        <v/>
      </c>
      <c r="T64" s="181" t="str">
        <f t="shared" si="46"/>
        <v/>
      </c>
      <c r="U64" s="185" t="str">
        <f t="shared" si="47"/>
        <v/>
      </c>
    </row>
    <row r="65" spans="1:21" ht="15" hidden="1" thickBot="1">
      <c r="B65" s="297"/>
      <c r="C65" s="138"/>
      <c r="D65" s="105"/>
      <c r="E65" s="106"/>
      <c r="F65" s="307"/>
      <c r="G65" s="107"/>
      <c r="H65" s="307"/>
      <c r="I65" s="171"/>
      <c r="J65" s="108" t="str">
        <f>IF(C65="","",VLOOKUP(C65,'Reference 9.0 EULs PY2022'!$D:$E,2,FALSE))</f>
        <v/>
      </c>
      <c r="K65" s="109" t="str">
        <f t="shared" si="39"/>
        <v/>
      </c>
      <c r="L65" s="110" t="str">
        <f t="shared" si="40"/>
        <v/>
      </c>
      <c r="M65" s="111" t="str">
        <f t="shared" si="41"/>
        <v/>
      </c>
      <c r="N65" s="112" t="str">
        <f t="shared" si="42"/>
        <v/>
      </c>
      <c r="O65" s="113" t="str">
        <f>IF(J65="","",'Step 1  Fixed Inputs'!$B$3*(1+'Step 1  Fixed Inputs'!$B$7)/('Step 1  Fixed Inputs'!$B$5-'Step 1  Fixed Inputs'!$B$7)*(1-((1+'Step 1  Fixed Inputs'!$B$7)/(1+'Step 1  Fixed Inputs'!$B$5))^$J65))</f>
        <v/>
      </c>
      <c r="P65" s="114" t="str">
        <f>IF(J65="","",'Step 1  Fixed Inputs'!$B$4*(1+'Step 1  Fixed Inputs'!$B$7)/('Step 1  Fixed Inputs'!$B$5-'Step 1  Fixed Inputs'!$B$7)*(1-((1+'Step 1  Fixed Inputs'!$B$7)/(1+'Step 1  Fixed Inputs'!$B$5))^$J65))</f>
        <v/>
      </c>
      <c r="Q65" s="115" t="str">
        <f t="shared" si="43"/>
        <v/>
      </c>
      <c r="R65" s="115" t="str">
        <f t="shared" si="44"/>
        <v/>
      </c>
      <c r="S65" s="113" t="str">
        <f t="shared" si="45"/>
        <v/>
      </c>
      <c r="T65" s="181" t="str">
        <f t="shared" si="46"/>
        <v/>
      </c>
      <c r="U65" s="185" t="str">
        <f t="shared" si="47"/>
        <v/>
      </c>
    </row>
    <row r="66" spans="1:21" ht="15" hidden="1" thickBot="1">
      <c r="B66" s="297"/>
      <c r="C66" s="138"/>
      <c r="D66" s="33"/>
      <c r="E66" s="37"/>
      <c r="F66" s="308"/>
      <c r="G66" s="21"/>
      <c r="H66" s="308"/>
      <c r="I66" s="172"/>
      <c r="J66" s="108" t="str">
        <f>IF(C66="","",VLOOKUP(C66,'Reference 9.0 EULs PY2022'!$D:$E,2,FALSE))</f>
        <v/>
      </c>
      <c r="K66" s="109" t="str">
        <f t="shared" si="39"/>
        <v/>
      </c>
      <c r="L66" s="110" t="str">
        <f t="shared" si="40"/>
        <v/>
      </c>
      <c r="M66" s="111" t="str">
        <f t="shared" si="41"/>
        <v/>
      </c>
      <c r="N66" s="112" t="str">
        <f t="shared" si="42"/>
        <v/>
      </c>
      <c r="O66" s="113" t="str">
        <f>IF(J66="","",'Step 1  Fixed Inputs'!$B$3*(1+'Step 1  Fixed Inputs'!$B$7)/('Step 1  Fixed Inputs'!$B$5-'Step 1  Fixed Inputs'!$B$7)*(1-((1+'Step 1  Fixed Inputs'!$B$7)/(1+'Step 1  Fixed Inputs'!$B$5))^$J66))</f>
        <v/>
      </c>
      <c r="P66" s="114" t="str">
        <f>IF(J66="","",'Step 1  Fixed Inputs'!$B$4*(1+'Step 1  Fixed Inputs'!$B$7)/('Step 1  Fixed Inputs'!$B$5-'Step 1  Fixed Inputs'!$B$7)*(1-((1+'Step 1  Fixed Inputs'!$B$7)/(1+'Step 1  Fixed Inputs'!$B$5))^$J66))</f>
        <v/>
      </c>
      <c r="Q66" s="115" t="str">
        <f t="shared" si="43"/>
        <v/>
      </c>
      <c r="R66" s="115" t="str">
        <f t="shared" si="44"/>
        <v/>
      </c>
      <c r="S66" s="113" t="str">
        <f t="shared" si="45"/>
        <v/>
      </c>
      <c r="T66" s="181" t="str">
        <f t="shared" si="46"/>
        <v/>
      </c>
      <c r="U66" s="185" t="str">
        <f t="shared" si="47"/>
        <v/>
      </c>
    </row>
    <row r="67" spans="1:21" ht="15" hidden="1" thickBot="1">
      <c r="B67" s="297"/>
      <c r="C67" s="138"/>
      <c r="D67" s="33"/>
      <c r="E67" s="37"/>
      <c r="F67" s="308"/>
      <c r="G67" s="21"/>
      <c r="H67" s="308"/>
      <c r="I67" s="172"/>
      <c r="J67" s="108" t="str">
        <f>IF(C67="","",VLOOKUP(C67,'Reference 9.0 EULs PY2022'!$D:$E,2,FALSE))</f>
        <v/>
      </c>
      <c r="K67" s="109" t="str">
        <f t="shared" si="39"/>
        <v/>
      </c>
      <c r="L67" s="110" t="str">
        <f t="shared" si="40"/>
        <v/>
      </c>
      <c r="M67" s="111" t="str">
        <f t="shared" si="41"/>
        <v/>
      </c>
      <c r="N67" s="112" t="str">
        <f t="shared" si="42"/>
        <v/>
      </c>
      <c r="O67" s="113" t="str">
        <f>IF(J67="","",'Step 1  Fixed Inputs'!$B$3*(1+'Step 1  Fixed Inputs'!$B$7)/('Step 1  Fixed Inputs'!$B$5-'Step 1  Fixed Inputs'!$B$7)*(1-((1+'Step 1  Fixed Inputs'!$B$7)/(1+'Step 1  Fixed Inputs'!$B$5))^$J67))</f>
        <v/>
      </c>
      <c r="P67" s="114" t="str">
        <f>IF(J67="","",'Step 1  Fixed Inputs'!$B$4*(1+'Step 1  Fixed Inputs'!$B$7)/('Step 1  Fixed Inputs'!$B$5-'Step 1  Fixed Inputs'!$B$7)*(1-((1+'Step 1  Fixed Inputs'!$B$7)/(1+'Step 1  Fixed Inputs'!$B$5))^$J67))</f>
        <v/>
      </c>
      <c r="Q67" s="115" t="str">
        <f t="shared" si="43"/>
        <v/>
      </c>
      <c r="R67" s="115" t="str">
        <f t="shared" si="44"/>
        <v/>
      </c>
      <c r="S67" s="113" t="str">
        <f t="shared" si="45"/>
        <v/>
      </c>
      <c r="T67" s="181" t="str">
        <f t="shared" si="46"/>
        <v/>
      </c>
      <c r="U67" s="185" t="str">
        <f t="shared" si="47"/>
        <v/>
      </c>
    </row>
    <row r="68" spans="1:21" ht="15" hidden="1" thickBot="1">
      <c r="A68" s="23"/>
      <c r="B68" s="297"/>
      <c r="C68" s="138"/>
      <c r="D68" s="33"/>
      <c r="E68" s="37"/>
      <c r="F68" s="308"/>
      <c r="G68" s="21"/>
      <c r="H68" s="308"/>
      <c r="I68" s="172"/>
      <c r="J68" s="108" t="str">
        <f>IF(C68="","",VLOOKUP(C68,'Reference 9.0 EULs PY2022'!$D:$E,2,FALSE))</f>
        <v/>
      </c>
      <c r="K68" s="109" t="str">
        <f t="shared" si="39"/>
        <v/>
      </c>
      <c r="L68" s="110" t="str">
        <f t="shared" si="40"/>
        <v/>
      </c>
      <c r="M68" s="111" t="str">
        <f t="shared" si="41"/>
        <v/>
      </c>
      <c r="N68" s="112" t="str">
        <f t="shared" si="42"/>
        <v/>
      </c>
      <c r="O68" s="113" t="str">
        <f>IF(J68="","",'Step 1  Fixed Inputs'!$B$3*(1+'Step 1  Fixed Inputs'!$B$7)/('Step 1  Fixed Inputs'!$B$5-'Step 1  Fixed Inputs'!$B$7)*(1-((1+'Step 1  Fixed Inputs'!$B$7)/(1+'Step 1  Fixed Inputs'!$B$5))^$J68))</f>
        <v/>
      </c>
      <c r="P68" s="114" t="str">
        <f>IF(J68="","",'Step 1  Fixed Inputs'!$B$4*(1+'Step 1  Fixed Inputs'!$B$7)/('Step 1  Fixed Inputs'!$B$5-'Step 1  Fixed Inputs'!$B$7)*(1-((1+'Step 1  Fixed Inputs'!$B$7)/(1+'Step 1  Fixed Inputs'!$B$5))^$J68))</f>
        <v/>
      </c>
      <c r="Q68" s="115" t="str">
        <f t="shared" si="43"/>
        <v/>
      </c>
      <c r="R68" s="115" t="str">
        <f t="shared" si="44"/>
        <v/>
      </c>
      <c r="S68" s="113" t="str">
        <f t="shared" si="45"/>
        <v/>
      </c>
      <c r="T68" s="181" t="str">
        <f t="shared" si="46"/>
        <v/>
      </c>
      <c r="U68" s="185" t="str">
        <f t="shared" si="47"/>
        <v/>
      </c>
    </row>
    <row r="69" spans="1:21" ht="15" hidden="1" thickBot="1">
      <c r="B69" s="297"/>
      <c r="C69" s="138"/>
      <c r="D69" s="33"/>
      <c r="E69" s="37"/>
      <c r="F69" s="308"/>
      <c r="G69" s="21"/>
      <c r="H69" s="308"/>
      <c r="I69" s="172"/>
      <c r="J69" s="108" t="str">
        <f>IF(C69="","",VLOOKUP(C69,'Reference 9.0 EULs PY2022'!$D:$E,2,FALSE))</f>
        <v/>
      </c>
      <c r="K69" s="109" t="str">
        <f t="shared" si="39"/>
        <v/>
      </c>
      <c r="L69" s="110" t="str">
        <f t="shared" si="40"/>
        <v/>
      </c>
      <c r="M69" s="111" t="str">
        <f t="shared" si="41"/>
        <v/>
      </c>
      <c r="N69" s="112" t="str">
        <f t="shared" si="42"/>
        <v/>
      </c>
      <c r="O69" s="113" t="str">
        <f>IF(J69="","",'Step 1  Fixed Inputs'!$B$3*(1+'Step 1  Fixed Inputs'!$B$7)/('Step 1  Fixed Inputs'!$B$5-'Step 1  Fixed Inputs'!$B$7)*(1-((1+'Step 1  Fixed Inputs'!$B$7)/(1+'Step 1  Fixed Inputs'!$B$5))^$J69))</f>
        <v/>
      </c>
      <c r="P69" s="114" t="str">
        <f>IF(J69="","",'Step 1  Fixed Inputs'!$B$4*(1+'Step 1  Fixed Inputs'!$B$7)/('Step 1  Fixed Inputs'!$B$5-'Step 1  Fixed Inputs'!$B$7)*(1-((1+'Step 1  Fixed Inputs'!$B$7)/(1+'Step 1  Fixed Inputs'!$B$5))^$J69))</f>
        <v/>
      </c>
      <c r="Q69" s="115" t="str">
        <f t="shared" si="43"/>
        <v/>
      </c>
      <c r="R69" s="115" t="str">
        <f t="shared" si="44"/>
        <v/>
      </c>
      <c r="S69" s="113" t="str">
        <f t="shared" si="45"/>
        <v/>
      </c>
      <c r="T69" s="181" t="str">
        <f t="shared" si="46"/>
        <v/>
      </c>
      <c r="U69" s="185" t="str">
        <f t="shared" si="47"/>
        <v/>
      </c>
    </row>
    <row r="70" spans="1:21" ht="15" hidden="1" thickBot="1">
      <c r="B70" s="297"/>
      <c r="C70" s="138"/>
      <c r="D70" s="33"/>
      <c r="E70" s="37"/>
      <c r="F70" s="308"/>
      <c r="G70" s="21"/>
      <c r="H70" s="308"/>
      <c r="I70" s="172"/>
      <c r="J70" s="108" t="str">
        <f>IF(C70="","",VLOOKUP(C70,'Reference 9.0 EULs PY2022'!$D:$E,2,FALSE))</f>
        <v/>
      </c>
      <c r="K70" s="109" t="str">
        <f t="shared" si="39"/>
        <v/>
      </c>
      <c r="L70" s="110" t="str">
        <f t="shared" si="40"/>
        <v/>
      </c>
      <c r="M70" s="111" t="str">
        <f t="shared" si="41"/>
        <v/>
      </c>
      <c r="N70" s="112" t="str">
        <f t="shared" si="42"/>
        <v/>
      </c>
      <c r="O70" s="113" t="str">
        <f>IF(J70="","",'Step 1  Fixed Inputs'!$B$3*(1+'Step 1  Fixed Inputs'!$B$7)/('Step 1  Fixed Inputs'!$B$5-'Step 1  Fixed Inputs'!$B$7)*(1-((1+'Step 1  Fixed Inputs'!$B$7)/(1+'Step 1  Fixed Inputs'!$B$5))^$J70))</f>
        <v/>
      </c>
      <c r="P70" s="114" t="str">
        <f>IF(J70="","",'Step 1  Fixed Inputs'!$B$4*(1+'Step 1  Fixed Inputs'!$B$7)/('Step 1  Fixed Inputs'!$B$5-'Step 1  Fixed Inputs'!$B$7)*(1-((1+'Step 1  Fixed Inputs'!$B$7)/(1+'Step 1  Fixed Inputs'!$B$5))^$J70))</f>
        <v/>
      </c>
      <c r="Q70" s="115" t="str">
        <f t="shared" si="43"/>
        <v/>
      </c>
      <c r="R70" s="115" t="str">
        <f t="shared" si="44"/>
        <v/>
      </c>
      <c r="S70" s="113" t="str">
        <f t="shared" si="45"/>
        <v/>
      </c>
      <c r="T70" s="181" t="str">
        <f t="shared" si="46"/>
        <v/>
      </c>
      <c r="U70" s="185" t="str">
        <f t="shared" si="47"/>
        <v/>
      </c>
    </row>
    <row r="71" spans="1:21" ht="15" hidden="1" thickBot="1">
      <c r="B71" s="297"/>
      <c r="C71" s="138"/>
      <c r="D71" s="33"/>
      <c r="E71" s="37"/>
      <c r="F71" s="308"/>
      <c r="G71" s="21"/>
      <c r="H71" s="308"/>
      <c r="I71" s="172"/>
      <c r="J71" s="108" t="str">
        <f>IF(C71="","",VLOOKUP(C71,'Reference 9.0 EULs PY2022'!$D:$E,2,FALSE))</f>
        <v/>
      </c>
      <c r="K71" s="109" t="str">
        <f t="shared" si="39"/>
        <v/>
      </c>
      <c r="L71" s="110" t="str">
        <f t="shared" si="40"/>
        <v/>
      </c>
      <c r="M71" s="111" t="str">
        <f t="shared" si="41"/>
        <v/>
      </c>
      <c r="N71" s="112" t="str">
        <f t="shared" si="42"/>
        <v/>
      </c>
      <c r="O71" s="113" t="str">
        <f>IF(J71="","",'Step 1  Fixed Inputs'!$B$3*(1+'Step 1  Fixed Inputs'!$B$7)/('Step 1  Fixed Inputs'!$B$5-'Step 1  Fixed Inputs'!$B$7)*(1-((1+'Step 1  Fixed Inputs'!$B$7)/(1+'Step 1  Fixed Inputs'!$B$5))^$J71))</f>
        <v/>
      </c>
      <c r="P71" s="114" t="str">
        <f>IF(J71="","",'Step 1  Fixed Inputs'!$B$4*(1+'Step 1  Fixed Inputs'!$B$7)/('Step 1  Fixed Inputs'!$B$5-'Step 1  Fixed Inputs'!$B$7)*(1-((1+'Step 1  Fixed Inputs'!$B$7)/(1+'Step 1  Fixed Inputs'!$B$5))^$J71))</f>
        <v/>
      </c>
      <c r="Q71" s="115" t="str">
        <f t="shared" si="43"/>
        <v/>
      </c>
      <c r="R71" s="115" t="str">
        <f t="shared" si="44"/>
        <v/>
      </c>
      <c r="S71" s="113" t="str">
        <f t="shared" si="45"/>
        <v/>
      </c>
      <c r="T71" s="181" t="str">
        <f t="shared" si="46"/>
        <v/>
      </c>
      <c r="U71" s="185" t="str">
        <f t="shared" si="47"/>
        <v/>
      </c>
    </row>
    <row r="72" spans="1:21" ht="15" hidden="1" thickBot="1">
      <c r="B72" s="297"/>
      <c r="C72" s="138"/>
      <c r="D72" s="33"/>
      <c r="E72" s="37"/>
      <c r="F72" s="308"/>
      <c r="G72" s="21"/>
      <c r="H72" s="308"/>
      <c r="I72" s="172"/>
      <c r="J72" s="108" t="str">
        <f>IF(C72="","",VLOOKUP(C72,'Reference 9.0 EULs PY2022'!$D:$E,2,FALSE))</f>
        <v/>
      </c>
      <c r="K72" s="109" t="str">
        <f t="shared" si="39"/>
        <v/>
      </c>
      <c r="L72" s="110" t="str">
        <f t="shared" si="40"/>
        <v/>
      </c>
      <c r="M72" s="111" t="str">
        <f t="shared" si="41"/>
        <v/>
      </c>
      <c r="N72" s="112" t="str">
        <f t="shared" si="42"/>
        <v/>
      </c>
      <c r="O72" s="113" t="str">
        <f>IF(J72="","",'Step 1  Fixed Inputs'!$B$3*(1+'Step 1  Fixed Inputs'!$B$7)/('Step 1  Fixed Inputs'!$B$5-'Step 1  Fixed Inputs'!$B$7)*(1-((1+'Step 1  Fixed Inputs'!$B$7)/(1+'Step 1  Fixed Inputs'!$B$5))^$J72))</f>
        <v/>
      </c>
      <c r="P72" s="114" t="str">
        <f>IF(J72="","",'Step 1  Fixed Inputs'!$B$4*(1+'Step 1  Fixed Inputs'!$B$7)/('Step 1  Fixed Inputs'!$B$5-'Step 1  Fixed Inputs'!$B$7)*(1-((1+'Step 1  Fixed Inputs'!$B$7)/(1+'Step 1  Fixed Inputs'!$B$5))^$J72))</f>
        <v/>
      </c>
      <c r="Q72" s="115" t="str">
        <f t="shared" si="43"/>
        <v/>
      </c>
      <c r="R72" s="115" t="str">
        <f t="shared" si="44"/>
        <v/>
      </c>
      <c r="S72" s="113" t="str">
        <f t="shared" si="45"/>
        <v/>
      </c>
      <c r="T72" s="181" t="str">
        <f t="shared" si="46"/>
        <v/>
      </c>
      <c r="U72" s="185" t="str">
        <f t="shared" si="47"/>
        <v/>
      </c>
    </row>
    <row r="73" spans="1:21" ht="15" hidden="1" thickBot="1">
      <c r="B73" s="297"/>
      <c r="C73" s="138"/>
      <c r="D73" s="33"/>
      <c r="E73" s="37"/>
      <c r="F73" s="308"/>
      <c r="G73" s="21"/>
      <c r="H73" s="308"/>
      <c r="I73" s="172"/>
      <c r="J73" s="108" t="str">
        <f>IF(C73="","",VLOOKUP(C73,'Reference 9.0 EULs PY2022'!$D:$E,2,FALSE))</f>
        <v/>
      </c>
      <c r="K73" s="109" t="str">
        <f t="shared" si="39"/>
        <v/>
      </c>
      <c r="L73" s="110" t="str">
        <f t="shared" si="40"/>
        <v/>
      </c>
      <c r="M73" s="111" t="str">
        <f t="shared" si="41"/>
        <v/>
      </c>
      <c r="N73" s="112" t="str">
        <f t="shared" si="42"/>
        <v/>
      </c>
      <c r="O73" s="113" t="str">
        <f>IF(J73="","",'Step 1  Fixed Inputs'!$B$3*(1+'Step 1  Fixed Inputs'!$B$7)/('Step 1  Fixed Inputs'!$B$5-'Step 1  Fixed Inputs'!$B$7)*(1-((1+'Step 1  Fixed Inputs'!$B$7)/(1+'Step 1  Fixed Inputs'!$B$5))^$J73))</f>
        <v/>
      </c>
      <c r="P73" s="114" t="str">
        <f>IF(J73="","",'Step 1  Fixed Inputs'!$B$4*(1+'Step 1  Fixed Inputs'!$B$7)/('Step 1  Fixed Inputs'!$B$5-'Step 1  Fixed Inputs'!$B$7)*(1-((1+'Step 1  Fixed Inputs'!$B$7)/(1+'Step 1  Fixed Inputs'!$B$5))^$J73))</f>
        <v/>
      </c>
      <c r="Q73" s="115" t="str">
        <f t="shared" si="43"/>
        <v/>
      </c>
      <c r="R73" s="115" t="str">
        <f t="shared" si="44"/>
        <v/>
      </c>
      <c r="S73" s="113" t="str">
        <f t="shared" si="45"/>
        <v/>
      </c>
      <c r="T73" s="181" t="str">
        <f t="shared" si="46"/>
        <v/>
      </c>
      <c r="U73" s="185" t="str">
        <f t="shared" si="47"/>
        <v/>
      </c>
    </row>
    <row r="74" spans="1:21" ht="15" hidden="1" thickBot="1">
      <c r="B74" s="297"/>
      <c r="C74" s="138"/>
      <c r="D74" s="33"/>
      <c r="E74" s="37"/>
      <c r="F74" s="308"/>
      <c r="G74" s="21"/>
      <c r="H74" s="308"/>
      <c r="I74" s="172"/>
      <c r="J74" s="108" t="str">
        <f>IF(C74="","",VLOOKUP(C74,'Reference 9.0 EULs PY2022'!$D:$E,2,FALSE))</f>
        <v/>
      </c>
      <c r="K74" s="109" t="str">
        <f t="shared" si="39"/>
        <v/>
      </c>
      <c r="L74" s="110" t="str">
        <f t="shared" si="40"/>
        <v/>
      </c>
      <c r="M74" s="111" t="str">
        <f t="shared" si="41"/>
        <v/>
      </c>
      <c r="N74" s="112" t="str">
        <f t="shared" si="42"/>
        <v/>
      </c>
      <c r="O74" s="113" t="str">
        <f>IF(J74="","",'Step 1  Fixed Inputs'!$B$3*(1+'Step 1  Fixed Inputs'!$B$7)/('Step 1  Fixed Inputs'!$B$5-'Step 1  Fixed Inputs'!$B$7)*(1-((1+'Step 1  Fixed Inputs'!$B$7)/(1+'Step 1  Fixed Inputs'!$B$5))^$J74))</f>
        <v/>
      </c>
      <c r="P74" s="114" t="str">
        <f>IF(J74="","",'Step 1  Fixed Inputs'!$B$4*(1+'Step 1  Fixed Inputs'!$B$7)/('Step 1  Fixed Inputs'!$B$5-'Step 1  Fixed Inputs'!$B$7)*(1-((1+'Step 1  Fixed Inputs'!$B$7)/(1+'Step 1  Fixed Inputs'!$B$5))^$J74))</f>
        <v/>
      </c>
      <c r="Q74" s="115" t="str">
        <f t="shared" si="43"/>
        <v/>
      </c>
      <c r="R74" s="115" t="str">
        <f t="shared" si="44"/>
        <v/>
      </c>
      <c r="S74" s="113" t="str">
        <f t="shared" si="45"/>
        <v/>
      </c>
      <c r="T74" s="181" t="str">
        <f t="shared" si="46"/>
        <v/>
      </c>
      <c r="U74" s="185" t="str">
        <f t="shared" si="47"/>
        <v/>
      </c>
    </row>
    <row r="75" spans="1:21" ht="15" hidden="1" thickBot="1">
      <c r="B75" s="297"/>
      <c r="C75" s="138"/>
      <c r="D75" s="33"/>
      <c r="E75" s="37"/>
      <c r="F75" s="308"/>
      <c r="G75" s="21"/>
      <c r="H75" s="308"/>
      <c r="I75" s="172"/>
      <c r="J75" s="108" t="str">
        <f>IF(C75="","",VLOOKUP(C75,'Reference 9.0 EULs PY2022'!$D:$E,2,FALSE))</f>
        <v/>
      </c>
      <c r="K75" s="109" t="str">
        <f t="shared" ref="K75:K138" si="48">IF(J75="","",(I75/$I$44)*$K$44)</f>
        <v/>
      </c>
      <c r="L75" s="110" t="str">
        <f t="shared" ref="L75:L138" si="49">IF(J75="","",(I75/$I$44)*$L$44)</f>
        <v/>
      </c>
      <c r="M75" s="111" t="str">
        <f t="shared" ref="M75:M138" si="50">IF(J75="","",SUM(I75,K75))</f>
        <v/>
      </c>
      <c r="N75" s="112" t="str">
        <f t="shared" ref="N75:N138" si="51">IF(J75="","",SUM(I75,L75))</f>
        <v/>
      </c>
      <c r="O75" s="113" t="str">
        <f>IF(J75="","",'Step 1  Fixed Inputs'!$B$3*(1+'Step 1  Fixed Inputs'!$B$7)/('Step 1  Fixed Inputs'!$B$5-'Step 1  Fixed Inputs'!$B$7)*(1-((1+'Step 1  Fixed Inputs'!$B$7)/(1+'Step 1  Fixed Inputs'!$B$5))^$J75))</f>
        <v/>
      </c>
      <c r="P75" s="114" t="str">
        <f>IF(J75="","",'Step 1  Fixed Inputs'!$B$4*(1+'Step 1  Fixed Inputs'!$B$7)/('Step 1  Fixed Inputs'!$B$5-'Step 1  Fixed Inputs'!$B$7)*(1-((1+'Step 1  Fixed Inputs'!$B$7)/(1+'Step 1  Fixed Inputs'!$B$5))^$J75))</f>
        <v/>
      </c>
      <c r="Q75" s="115" t="str">
        <f t="shared" ref="Q75:Q138" si="52">IF(J75="","",O75*G75)</f>
        <v/>
      </c>
      <c r="R75" s="115" t="str">
        <f t="shared" ref="R75:R138" si="53">IF(J75="","",P75*H75)</f>
        <v/>
      </c>
      <c r="S75" s="113" t="str">
        <f t="shared" ref="S75:S138" si="54">IF(J75="","",O75*G75+P75*H75)</f>
        <v/>
      </c>
      <c r="T75" s="181" t="str">
        <f t="shared" ref="T75:T138" si="55">IF(J75="","",S75-N75)</f>
        <v/>
      </c>
      <c r="U75" s="185" t="str">
        <f t="shared" ref="U75:U138" si="56">IF(J75="","",S75/N75)</f>
        <v/>
      </c>
    </row>
    <row r="76" spans="1:21" ht="15" hidden="1" thickBot="1">
      <c r="B76" s="297"/>
      <c r="C76" s="138"/>
      <c r="D76" s="33"/>
      <c r="E76" s="37"/>
      <c r="F76" s="308"/>
      <c r="G76" s="21"/>
      <c r="H76" s="308"/>
      <c r="I76" s="172"/>
      <c r="J76" s="108" t="str">
        <f>IF(C76="","",VLOOKUP(C76,'Reference 9.0 EULs PY2022'!$D:$E,2,FALSE))</f>
        <v/>
      </c>
      <c r="K76" s="109" t="str">
        <f t="shared" si="48"/>
        <v/>
      </c>
      <c r="L76" s="110" t="str">
        <f t="shared" si="49"/>
        <v/>
      </c>
      <c r="M76" s="111" t="str">
        <f t="shared" si="50"/>
        <v/>
      </c>
      <c r="N76" s="112" t="str">
        <f t="shared" si="51"/>
        <v/>
      </c>
      <c r="O76" s="113" t="str">
        <f>IF(J76="","",'Step 1  Fixed Inputs'!$B$3*(1+'Step 1  Fixed Inputs'!$B$7)/('Step 1  Fixed Inputs'!$B$5-'Step 1  Fixed Inputs'!$B$7)*(1-((1+'Step 1  Fixed Inputs'!$B$7)/(1+'Step 1  Fixed Inputs'!$B$5))^$J76))</f>
        <v/>
      </c>
      <c r="P76" s="114" t="str">
        <f>IF(J76="","",'Step 1  Fixed Inputs'!$B$4*(1+'Step 1  Fixed Inputs'!$B$7)/('Step 1  Fixed Inputs'!$B$5-'Step 1  Fixed Inputs'!$B$7)*(1-((1+'Step 1  Fixed Inputs'!$B$7)/(1+'Step 1  Fixed Inputs'!$B$5))^$J76))</f>
        <v/>
      </c>
      <c r="Q76" s="115" t="str">
        <f t="shared" si="52"/>
        <v/>
      </c>
      <c r="R76" s="115" t="str">
        <f t="shared" si="53"/>
        <v/>
      </c>
      <c r="S76" s="113" t="str">
        <f t="shared" si="54"/>
        <v/>
      </c>
      <c r="T76" s="181" t="str">
        <f t="shared" si="55"/>
        <v/>
      </c>
      <c r="U76" s="185" t="str">
        <f t="shared" si="56"/>
        <v/>
      </c>
    </row>
    <row r="77" spans="1:21" ht="15" hidden="1" thickBot="1">
      <c r="B77" s="297"/>
      <c r="C77" s="138"/>
      <c r="D77" s="33"/>
      <c r="E77" s="37"/>
      <c r="F77" s="308"/>
      <c r="G77" s="21"/>
      <c r="H77" s="308"/>
      <c r="I77" s="172"/>
      <c r="J77" s="108" t="str">
        <f>IF(C77="","",VLOOKUP(C77,'Reference 9.0 EULs PY2022'!$D:$E,2,FALSE))</f>
        <v/>
      </c>
      <c r="K77" s="109" t="str">
        <f t="shared" si="48"/>
        <v/>
      </c>
      <c r="L77" s="110" t="str">
        <f t="shared" si="49"/>
        <v/>
      </c>
      <c r="M77" s="111" t="str">
        <f t="shared" si="50"/>
        <v/>
      </c>
      <c r="N77" s="112" t="str">
        <f t="shared" si="51"/>
        <v/>
      </c>
      <c r="O77" s="113" t="str">
        <f>IF(J77="","",'Step 1  Fixed Inputs'!$B$3*(1+'Step 1  Fixed Inputs'!$B$7)/('Step 1  Fixed Inputs'!$B$5-'Step 1  Fixed Inputs'!$B$7)*(1-((1+'Step 1  Fixed Inputs'!$B$7)/(1+'Step 1  Fixed Inputs'!$B$5))^$J77))</f>
        <v/>
      </c>
      <c r="P77" s="114" t="str">
        <f>IF(J77="","",'Step 1  Fixed Inputs'!$B$4*(1+'Step 1  Fixed Inputs'!$B$7)/('Step 1  Fixed Inputs'!$B$5-'Step 1  Fixed Inputs'!$B$7)*(1-((1+'Step 1  Fixed Inputs'!$B$7)/(1+'Step 1  Fixed Inputs'!$B$5))^$J77))</f>
        <v/>
      </c>
      <c r="Q77" s="115" t="str">
        <f t="shared" si="52"/>
        <v/>
      </c>
      <c r="R77" s="115" t="str">
        <f t="shared" si="53"/>
        <v/>
      </c>
      <c r="S77" s="113" t="str">
        <f t="shared" si="54"/>
        <v/>
      </c>
      <c r="T77" s="181" t="str">
        <f t="shared" si="55"/>
        <v/>
      </c>
      <c r="U77" s="185" t="str">
        <f t="shared" si="56"/>
        <v/>
      </c>
    </row>
    <row r="78" spans="1:21" ht="15" hidden="1" thickBot="1">
      <c r="B78" s="297"/>
      <c r="C78" s="138"/>
      <c r="D78" s="33"/>
      <c r="E78" s="37"/>
      <c r="F78" s="308"/>
      <c r="G78" s="21"/>
      <c r="H78" s="308"/>
      <c r="I78" s="172"/>
      <c r="J78" s="108" t="str">
        <f>IF(C78="","",VLOOKUP(C78,'Reference 9.0 EULs PY2022'!$D:$E,2,FALSE))</f>
        <v/>
      </c>
      <c r="K78" s="109" t="str">
        <f t="shared" si="48"/>
        <v/>
      </c>
      <c r="L78" s="110" t="str">
        <f t="shared" si="49"/>
        <v/>
      </c>
      <c r="M78" s="111" t="str">
        <f t="shared" si="50"/>
        <v/>
      </c>
      <c r="N78" s="112" t="str">
        <f t="shared" si="51"/>
        <v/>
      </c>
      <c r="O78" s="113" t="str">
        <f>IF(J78="","",'Step 1  Fixed Inputs'!$B$3*(1+'Step 1  Fixed Inputs'!$B$7)/('Step 1  Fixed Inputs'!$B$5-'Step 1  Fixed Inputs'!$B$7)*(1-((1+'Step 1  Fixed Inputs'!$B$7)/(1+'Step 1  Fixed Inputs'!$B$5))^$J78))</f>
        <v/>
      </c>
      <c r="P78" s="114" t="str">
        <f>IF(J78="","",'Step 1  Fixed Inputs'!$B$4*(1+'Step 1  Fixed Inputs'!$B$7)/('Step 1  Fixed Inputs'!$B$5-'Step 1  Fixed Inputs'!$B$7)*(1-((1+'Step 1  Fixed Inputs'!$B$7)/(1+'Step 1  Fixed Inputs'!$B$5))^$J78))</f>
        <v/>
      </c>
      <c r="Q78" s="115" t="str">
        <f t="shared" si="52"/>
        <v/>
      </c>
      <c r="R78" s="115" t="str">
        <f t="shared" si="53"/>
        <v/>
      </c>
      <c r="S78" s="113" t="str">
        <f t="shared" si="54"/>
        <v/>
      </c>
      <c r="T78" s="181" t="str">
        <f t="shared" si="55"/>
        <v/>
      </c>
      <c r="U78" s="185" t="str">
        <f t="shared" si="56"/>
        <v/>
      </c>
    </row>
    <row r="79" spans="1:21" ht="15" hidden="1" thickBot="1">
      <c r="B79" s="297"/>
      <c r="C79" s="138"/>
      <c r="D79" s="33"/>
      <c r="E79" s="37"/>
      <c r="F79" s="308"/>
      <c r="G79" s="21"/>
      <c r="H79" s="308"/>
      <c r="I79" s="172"/>
      <c r="J79" s="108" t="str">
        <f>IF(C79="","",VLOOKUP(C79,'Reference 9.0 EULs PY2022'!$D:$E,2,FALSE))</f>
        <v/>
      </c>
      <c r="K79" s="109" t="str">
        <f t="shared" si="48"/>
        <v/>
      </c>
      <c r="L79" s="110" t="str">
        <f t="shared" si="49"/>
        <v/>
      </c>
      <c r="M79" s="111" t="str">
        <f t="shared" si="50"/>
        <v/>
      </c>
      <c r="N79" s="112" t="str">
        <f t="shared" si="51"/>
        <v/>
      </c>
      <c r="O79" s="113" t="str">
        <f>IF(J79="","",'Step 1  Fixed Inputs'!$B$3*(1+'Step 1  Fixed Inputs'!$B$7)/('Step 1  Fixed Inputs'!$B$5-'Step 1  Fixed Inputs'!$B$7)*(1-((1+'Step 1  Fixed Inputs'!$B$7)/(1+'Step 1  Fixed Inputs'!$B$5))^$J79))</f>
        <v/>
      </c>
      <c r="P79" s="114" t="str">
        <f>IF(J79="","",'Step 1  Fixed Inputs'!$B$4*(1+'Step 1  Fixed Inputs'!$B$7)/('Step 1  Fixed Inputs'!$B$5-'Step 1  Fixed Inputs'!$B$7)*(1-((1+'Step 1  Fixed Inputs'!$B$7)/(1+'Step 1  Fixed Inputs'!$B$5))^$J79))</f>
        <v/>
      </c>
      <c r="Q79" s="115" t="str">
        <f t="shared" si="52"/>
        <v/>
      </c>
      <c r="R79" s="115" t="str">
        <f t="shared" si="53"/>
        <v/>
      </c>
      <c r="S79" s="113" t="str">
        <f t="shared" si="54"/>
        <v/>
      </c>
      <c r="T79" s="181" t="str">
        <f t="shared" si="55"/>
        <v/>
      </c>
      <c r="U79" s="185" t="str">
        <f t="shared" si="56"/>
        <v/>
      </c>
    </row>
    <row r="80" spans="1:21" ht="15" hidden="1" thickBot="1">
      <c r="B80" s="297"/>
      <c r="C80" s="138"/>
      <c r="D80" s="33"/>
      <c r="E80" s="37"/>
      <c r="F80" s="308"/>
      <c r="G80" s="21"/>
      <c r="H80" s="308"/>
      <c r="I80" s="172"/>
      <c r="J80" s="108" t="str">
        <f>IF(C80="","",VLOOKUP(C80,'Reference 9.0 EULs PY2022'!$D:$E,2,FALSE))</f>
        <v/>
      </c>
      <c r="K80" s="109" t="str">
        <f t="shared" si="48"/>
        <v/>
      </c>
      <c r="L80" s="110" t="str">
        <f t="shared" si="49"/>
        <v/>
      </c>
      <c r="M80" s="111" t="str">
        <f t="shared" si="50"/>
        <v/>
      </c>
      <c r="N80" s="112" t="str">
        <f t="shared" si="51"/>
        <v/>
      </c>
      <c r="O80" s="113" t="str">
        <f>IF(J80="","",'Step 1  Fixed Inputs'!$B$3*(1+'Step 1  Fixed Inputs'!$B$7)/('Step 1  Fixed Inputs'!$B$5-'Step 1  Fixed Inputs'!$B$7)*(1-((1+'Step 1  Fixed Inputs'!$B$7)/(1+'Step 1  Fixed Inputs'!$B$5))^$J80))</f>
        <v/>
      </c>
      <c r="P80" s="114" t="str">
        <f>IF(J80="","",'Step 1  Fixed Inputs'!$B$4*(1+'Step 1  Fixed Inputs'!$B$7)/('Step 1  Fixed Inputs'!$B$5-'Step 1  Fixed Inputs'!$B$7)*(1-((1+'Step 1  Fixed Inputs'!$B$7)/(1+'Step 1  Fixed Inputs'!$B$5))^$J80))</f>
        <v/>
      </c>
      <c r="Q80" s="115" t="str">
        <f t="shared" si="52"/>
        <v/>
      </c>
      <c r="R80" s="115" t="str">
        <f t="shared" si="53"/>
        <v/>
      </c>
      <c r="S80" s="113" t="str">
        <f t="shared" si="54"/>
        <v/>
      </c>
      <c r="T80" s="181" t="str">
        <f t="shared" si="55"/>
        <v/>
      </c>
      <c r="U80" s="185" t="str">
        <f t="shared" si="56"/>
        <v/>
      </c>
    </row>
    <row r="81" spans="2:21" ht="15" hidden="1" thickBot="1">
      <c r="B81" s="297"/>
      <c r="C81" s="138"/>
      <c r="D81" s="33"/>
      <c r="E81" s="37"/>
      <c r="F81" s="308"/>
      <c r="G81" s="21"/>
      <c r="H81" s="308"/>
      <c r="I81" s="172"/>
      <c r="J81" s="108" t="str">
        <f>IF(C81="","",VLOOKUP(C81,'Reference 9.0 EULs PY2022'!$D:$E,2,FALSE))</f>
        <v/>
      </c>
      <c r="K81" s="109" t="str">
        <f t="shared" si="48"/>
        <v/>
      </c>
      <c r="L81" s="110" t="str">
        <f t="shared" si="49"/>
        <v/>
      </c>
      <c r="M81" s="111" t="str">
        <f t="shared" si="50"/>
        <v/>
      </c>
      <c r="N81" s="112" t="str">
        <f t="shared" si="51"/>
        <v/>
      </c>
      <c r="O81" s="113" t="str">
        <f>IF(J81="","",'Step 1  Fixed Inputs'!$B$3*(1+'Step 1  Fixed Inputs'!$B$7)/('Step 1  Fixed Inputs'!$B$5-'Step 1  Fixed Inputs'!$B$7)*(1-((1+'Step 1  Fixed Inputs'!$B$7)/(1+'Step 1  Fixed Inputs'!$B$5))^$J81))</f>
        <v/>
      </c>
      <c r="P81" s="114" t="str">
        <f>IF(J81="","",'Step 1  Fixed Inputs'!$B$4*(1+'Step 1  Fixed Inputs'!$B$7)/('Step 1  Fixed Inputs'!$B$5-'Step 1  Fixed Inputs'!$B$7)*(1-((1+'Step 1  Fixed Inputs'!$B$7)/(1+'Step 1  Fixed Inputs'!$B$5))^$J81))</f>
        <v/>
      </c>
      <c r="Q81" s="115" t="str">
        <f t="shared" si="52"/>
        <v/>
      </c>
      <c r="R81" s="115" t="str">
        <f t="shared" si="53"/>
        <v/>
      </c>
      <c r="S81" s="113" t="str">
        <f t="shared" si="54"/>
        <v/>
      </c>
      <c r="T81" s="181" t="str">
        <f t="shared" si="55"/>
        <v/>
      </c>
      <c r="U81" s="185" t="str">
        <f t="shared" si="56"/>
        <v/>
      </c>
    </row>
    <row r="82" spans="2:21" ht="15" hidden="1" thickBot="1">
      <c r="B82" s="297"/>
      <c r="C82" s="138"/>
      <c r="D82" s="33"/>
      <c r="E82" s="37"/>
      <c r="F82" s="308"/>
      <c r="G82" s="21"/>
      <c r="H82" s="308"/>
      <c r="I82" s="172"/>
      <c r="J82" s="108" t="str">
        <f>IF(C82="","",VLOOKUP(C82,'Reference 9.0 EULs PY2022'!$D:$E,2,FALSE))</f>
        <v/>
      </c>
      <c r="K82" s="109" t="str">
        <f t="shared" si="48"/>
        <v/>
      </c>
      <c r="L82" s="110" t="str">
        <f t="shared" si="49"/>
        <v/>
      </c>
      <c r="M82" s="111" t="str">
        <f t="shared" si="50"/>
        <v/>
      </c>
      <c r="N82" s="112" t="str">
        <f t="shared" si="51"/>
        <v/>
      </c>
      <c r="O82" s="113" t="str">
        <f>IF(J82="","",'Step 1  Fixed Inputs'!$B$3*(1+'Step 1  Fixed Inputs'!$B$7)/('Step 1  Fixed Inputs'!$B$5-'Step 1  Fixed Inputs'!$B$7)*(1-((1+'Step 1  Fixed Inputs'!$B$7)/(1+'Step 1  Fixed Inputs'!$B$5))^$J82))</f>
        <v/>
      </c>
      <c r="P82" s="114" t="str">
        <f>IF(J82="","",'Step 1  Fixed Inputs'!$B$4*(1+'Step 1  Fixed Inputs'!$B$7)/('Step 1  Fixed Inputs'!$B$5-'Step 1  Fixed Inputs'!$B$7)*(1-((1+'Step 1  Fixed Inputs'!$B$7)/(1+'Step 1  Fixed Inputs'!$B$5))^$J82))</f>
        <v/>
      </c>
      <c r="Q82" s="115" t="str">
        <f t="shared" si="52"/>
        <v/>
      </c>
      <c r="R82" s="115" t="str">
        <f t="shared" si="53"/>
        <v/>
      </c>
      <c r="S82" s="113" t="str">
        <f t="shared" si="54"/>
        <v/>
      </c>
      <c r="T82" s="181" t="str">
        <f t="shared" si="55"/>
        <v/>
      </c>
      <c r="U82" s="185" t="str">
        <f t="shared" si="56"/>
        <v/>
      </c>
    </row>
    <row r="83" spans="2:21" ht="15" hidden="1" thickBot="1">
      <c r="B83" s="297"/>
      <c r="C83" s="138"/>
      <c r="D83" s="33"/>
      <c r="E83" s="37"/>
      <c r="F83" s="308"/>
      <c r="G83" s="21"/>
      <c r="H83" s="308"/>
      <c r="I83" s="172"/>
      <c r="J83" s="108" t="str">
        <f>IF(C83="","",VLOOKUP(C83,'Reference 9.0 EULs PY2022'!$D:$E,2,FALSE))</f>
        <v/>
      </c>
      <c r="K83" s="109" t="str">
        <f t="shared" si="48"/>
        <v/>
      </c>
      <c r="L83" s="110" t="str">
        <f t="shared" si="49"/>
        <v/>
      </c>
      <c r="M83" s="111" t="str">
        <f t="shared" si="50"/>
        <v/>
      </c>
      <c r="N83" s="112" t="str">
        <f t="shared" si="51"/>
        <v/>
      </c>
      <c r="O83" s="113" t="str">
        <f>IF(J83="","",'Step 1  Fixed Inputs'!$B$3*(1+'Step 1  Fixed Inputs'!$B$7)/('Step 1  Fixed Inputs'!$B$5-'Step 1  Fixed Inputs'!$B$7)*(1-((1+'Step 1  Fixed Inputs'!$B$7)/(1+'Step 1  Fixed Inputs'!$B$5))^$J83))</f>
        <v/>
      </c>
      <c r="P83" s="114" t="str">
        <f>IF(J83="","",'Step 1  Fixed Inputs'!$B$4*(1+'Step 1  Fixed Inputs'!$B$7)/('Step 1  Fixed Inputs'!$B$5-'Step 1  Fixed Inputs'!$B$7)*(1-((1+'Step 1  Fixed Inputs'!$B$7)/(1+'Step 1  Fixed Inputs'!$B$5))^$J83))</f>
        <v/>
      </c>
      <c r="Q83" s="115" t="str">
        <f t="shared" si="52"/>
        <v/>
      </c>
      <c r="R83" s="115" t="str">
        <f t="shared" si="53"/>
        <v/>
      </c>
      <c r="S83" s="113" t="str">
        <f t="shared" si="54"/>
        <v/>
      </c>
      <c r="T83" s="181" t="str">
        <f t="shared" si="55"/>
        <v/>
      </c>
      <c r="U83" s="185" t="str">
        <f t="shared" si="56"/>
        <v/>
      </c>
    </row>
    <row r="84" spans="2:21" ht="15" hidden="1" thickBot="1">
      <c r="B84" s="297"/>
      <c r="C84" s="138"/>
      <c r="D84" s="33"/>
      <c r="E84" s="37"/>
      <c r="F84" s="308"/>
      <c r="G84" s="21"/>
      <c r="H84" s="308"/>
      <c r="I84" s="172"/>
      <c r="J84" s="108" t="str">
        <f>IF(C84="","",VLOOKUP(C84,'Reference 9.0 EULs PY2022'!$D:$E,2,FALSE))</f>
        <v/>
      </c>
      <c r="K84" s="109" t="str">
        <f t="shared" si="48"/>
        <v/>
      </c>
      <c r="L84" s="110" t="str">
        <f t="shared" si="49"/>
        <v/>
      </c>
      <c r="M84" s="111" t="str">
        <f t="shared" si="50"/>
        <v/>
      </c>
      <c r="N84" s="112" t="str">
        <f t="shared" si="51"/>
        <v/>
      </c>
      <c r="O84" s="113" t="str">
        <f>IF(J84="","",'Step 1  Fixed Inputs'!$B$3*(1+'Step 1  Fixed Inputs'!$B$7)/('Step 1  Fixed Inputs'!$B$5-'Step 1  Fixed Inputs'!$B$7)*(1-((1+'Step 1  Fixed Inputs'!$B$7)/(1+'Step 1  Fixed Inputs'!$B$5))^$J84))</f>
        <v/>
      </c>
      <c r="P84" s="114" t="str">
        <f>IF(J84="","",'Step 1  Fixed Inputs'!$B$4*(1+'Step 1  Fixed Inputs'!$B$7)/('Step 1  Fixed Inputs'!$B$5-'Step 1  Fixed Inputs'!$B$7)*(1-((1+'Step 1  Fixed Inputs'!$B$7)/(1+'Step 1  Fixed Inputs'!$B$5))^$J84))</f>
        <v/>
      </c>
      <c r="Q84" s="115" t="str">
        <f t="shared" si="52"/>
        <v/>
      </c>
      <c r="R84" s="115" t="str">
        <f t="shared" si="53"/>
        <v/>
      </c>
      <c r="S84" s="113" t="str">
        <f t="shared" si="54"/>
        <v/>
      </c>
      <c r="T84" s="181" t="str">
        <f t="shared" si="55"/>
        <v/>
      </c>
      <c r="U84" s="185" t="str">
        <f t="shared" si="56"/>
        <v/>
      </c>
    </row>
    <row r="85" spans="2:21" ht="15" hidden="1" thickBot="1">
      <c r="B85" s="297"/>
      <c r="C85" s="138"/>
      <c r="D85" s="33"/>
      <c r="E85" s="37"/>
      <c r="F85" s="308"/>
      <c r="G85" s="21"/>
      <c r="H85" s="308"/>
      <c r="I85" s="172"/>
      <c r="J85" s="108" t="str">
        <f>IF(C85="","",VLOOKUP(C85,'Reference 9.0 EULs PY2022'!$D:$E,2,FALSE))</f>
        <v/>
      </c>
      <c r="K85" s="109" t="str">
        <f t="shared" si="48"/>
        <v/>
      </c>
      <c r="L85" s="110" t="str">
        <f t="shared" si="49"/>
        <v/>
      </c>
      <c r="M85" s="111" t="str">
        <f t="shared" si="50"/>
        <v/>
      </c>
      <c r="N85" s="112" t="str">
        <f t="shared" si="51"/>
        <v/>
      </c>
      <c r="O85" s="113" t="str">
        <f>IF(J85="","",'Step 1  Fixed Inputs'!$B$3*(1+'Step 1  Fixed Inputs'!$B$7)/('Step 1  Fixed Inputs'!$B$5-'Step 1  Fixed Inputs'!$B$7)*(1-((1+'Step 1  Fixed Inputs'!$B$7)/(1+'Step 1  Fixed Inputs'!$B$5))^$J85))</f>
        <v/>
      </c>
      <c r="P85" s="114" t="str">
        <f>IF(J85="","",'Step 1  Fixed Inputs'!$B$4*(1+'Step 1  Fixed Inputs'!$B$7)/('Step 1  Fixed Inputs'!$B$5-'Step 1  Fixed Inputs'!$B$7)*(1-((1+'Step 1  Fixed Inputs'!$B$7)/(1+'Step 1  Fixed Inputs'!$B$5))^$J85))</f>
        <v/>
      </c>
      <c r="Q85" s="115" t="str">
        <f t="shared" si="52"/>
        <v/>
      </c>
      <c r="R85" s="115" t="str">
        <f t="shared" si="53"/>
        <v/>
      </c>
      <c r="S85" s="113" t="str">
        <f t="shared" si="54"/>
        <v/>
      </c>
      <c r="T85" s="181" t="str">
        <f t="shared" si="55"/>
        <v/>
      </c>
      <c r="U85" s="185" t="str">
        <f t="shared" si="56"/>
        <v/>
      </c>
    </row>
    <row r="86" spans="2:21" ht="15" hidden="1" thickBot="1">
      <c r="B86" s="297"/>
      <c r="C86" s="138"/>
      <c r="D86" s="33"/>
      <c r="E86" s="37"/>
      <c r="F86" s="308"/>
      <c r="G86" s="21"/>
      <c r="H86" s="308"/>
      <c r="I86" s="172"/>
      <c r="J86" s="108" t="str">
        <f>IF(C86="","",VLOOKUP(C86,'Reference 9.0 EULs PY2022'!$D:$E,2,FALSE))</f>
        <v/>
      </c>
      <c r="K86" s="109" t="str">
        <f t="shared" si="48"/>
        <v/>
      </c>
      <c r="L86" s="110" t="str">
        <f t="shared" si="49"/>
        <v/>
      </c>
      <c r="M86" s="111" t="str">
        <f t="shared" si="50"/>
        <v/>
      </c>
      <c r="N86" s="112" t="str">
        <f t="shared" si="51"/>
        <v/>
      </c>
      <c r="O86" s="113" t="str">
        <f>IF(J86="","",'Step 1  Fixed Inputs'!$B$3*(1+'Step 1  Fixed Inputs'!$B$7)/('Step 1  Fixed Inputs'!$B$5-'Step 1  Fixed Inputs'!$B$7)*(1-((1+'Step 1  Fixed Inputs'!$B$7)/(1+'Step 1  Fixed Inputs'!$B$5))^$J86))</f>
        <v/>
      </c>
      <c r="P86" s="114" t="str">
        <f>IF(J86="","",'Step 1  Fixed Inputs'!$B$4*(1+'Step 1  Fixed Inputs'!$B$7)/('Step 1  Fixed Inputs'!$B$5-'Step 1  Fixed Inputs'!$B$7)*(1-((1+'Step 1  Fixed Inputs'!$B$7)/(1+'Step 1  Fixed Inputs'!$B$5))^$J86))</f>
        <v/>
      </c>
      <c r="Q86" s="115" t="str">
        <f t="shared" si="52"/>
        <v/>
      </c>
      <c r="R86" s="115" t="str">
        <f t="shared" si="53"/>
        <v/>
      </c>
      <c r="S86" s="113" t="str">
        <f t="shared" si="54"/>
        <v/>
      </c>
      <c r="T86" s="181" t="str">
        <f t="shared" si="55"/>
        <v/>
      </c>
      <c r="U86" s="185" t="str">
        <f t="shared" si="56"/>
        <v/>
      </c>
    </row>
    <row r="87" spans="2:21" ht="15" hidden="1" thickBot="1">
      <c r="B87" s="297"/>
      <c r="C87" s="138"/>
      <c r="D87" s="33"/>
      <c r="E87" s="37"/>
      <c r="F87" s="308"/>
      <c r="G87" s="21"/>
      <c r="H87" s="308"/>
      <c r="I87" s="172"/>
      <c r="J87" s="108" t="str">
        <f>IF(C87="","",VLOOKUP(C87,'Reference 9.0 EULs PY2022'!$D:$E,2,FALSE))</f>
        <v/>
      </c>
      <c r="K87" s="109" t="str">
        <f t="shared" si="48"/>
        <v/>
      </c>
      <c r="L87" s="110" t="str">
        <f t="shared" si="49"/>
        <v/>
      </c>
      <c r="M87" s="111" t="str">
        <f t="shared" si="50"/>
        <v/>
      </c>
      <c r="N87" s="112" t="str">
        <f t="shared" si="51"/>
        <v/>
      </c>
      <c r="O87" s="113" t="str">
        <f>IF(J87="","",'Step 1  Fixed Inputs'!$B$3*(1+'Step 1  Fixed Inputs'!$B$7)/('Step 1  Fixed Inputs'!$B$5-'Step 1  Fixed Inputs'!$B$7)*(1-((1+'Step 1  Fixed Inputs'!$B$7)/(1+'Step 1  Fixed Inputs'!$B$5))^$J87))</f>
        <v/>
      </c>
      <c r="P87" s="114" t="str">
        <f>IF(J87="","",'Step 1  Fixed Inputs'!$B$4*(1+'Step 1  Fixed Inputs'!$B$7)/('Step 1  Fixed Inputs'!$B$5-'Step 1  Fixed Inputs'!$B$7)*(1-((1+'Step 1  Fixed Inputs'!$B$7)/(1+'Step 1  Fixed Inputs'!$B$5))^$J87))</f>
        <v/>
      </c>
      <c r="Q87" s="115" t="str">
        <f t="shared" si="52"/>
        <v/>
      </c>
      <c r="R87" s="115" t="str">
        <f t="shared" si="53"/>
        <v/>
      </c>
      <c r="S87" s="113" t="str">
        <f t="shared" si="54"/>
        <v/>
      </c>
      <c r="T87" s="181" t="str">
        <f t="shared" si="55"/>
        <v/>
      </c>
      <c r="U87" s="185" t="str">
        <f t="shared" si="56"/>
        <v/>
      </c>
    </row>
    <row r="88" spans="2:21" ht="15" hidden="1" thickBot="1">
      <c r="B88" s="297"/>
      <c r="C88" s="138"/>
      <c r="D88" s="33"/>
      <c r="E88" s="37"/>
      <c r="F88" s="308"/>
      <c r="G88" s="21"/>
      <c r="H88" s="308"/>
      <c r="I88" s="172"/>
      <c r="J88" s="108" t="str">
        <f>IF(C88="","",VLOOKUP(C88,'Reference 9.0 EULs PY2022'!$D:$E,2,FALSE))</f>
        <v/>
      </c>
      <c r="K88" s="109" t="str">
        <f t="shared" si="48"/>
        <v/>
      </c>
      <c r="L88" s="110" t="str">
        <f t="shared" si="49"/>
        <v/>
      </c>
      <c r="M88" s="111" t="str">
        <f t="shared" si="50"/>
        <v/>
      </c>
      <c r="N88" s="112" t="str">
        <f t="shared" si="51"/>
        <v/>
      </c>
      <c r="O88" s="113" t="str">
        <f>IF(J88="","",'Step 1  Fixed Inputs'!$B$3*(1+'Step 1  Fixed Inputs'!$B$7)/('Step 1  Fixed Inputs'!$B$5-'Step 1  Fixed Inputs'!$B$7)*(1-((1+'Step 1  Fixed Inputs'!$B$7)/(1+'Step 1  Fixed Inputs'!$B$5))^$J88))</f>
        <v/>
      </c>
      <c r="P88" s="114" t="str">
        <f>IF(J88="","",'Step 1  Fixed Inputs'!$B$4*(1+'Step 1  Fixed Inputs'!$B$7)/('Step 1  Fixed Inputs'!$B$5-'Step 1  Fixed Inputs'!$B$7)*(1-((1+'Step 1  Fixed Inputs'!$B$7)/(1+'Step 1  Fixed Inputs'!$B$5))^$J88))</f>
        <v/>
      </c>
      <c r="Q88" s="115" t="str">
        <f t="shared" si="52"/>
        <v/>
      </c>
      <c r="R88" s="115" t="str">
        <f t="shared" si="53"/>
        <v/>
      </c>
      <c r="S88" s="113" t="str">
        <f t="shared" si="54"/>
        <v/>
      </c>
      <c r="T88" s="181" t="str">
        <f t="shared" si="55"/>
        <v/>
      </c>
      <c r="U88" s="185" t="str">
        <f t="shared" si="56"/>
        <v/>
      </c>
    </row>
    <row r="89" spans="2:21" ht="15" hidden="1" thickBot="1">
      <c r="B89" s="297"/>
      <c r="C89" s="138"/>
      <c r="D89" s="33"/>
      <c r="E89" s="37"/>
      <c r="F89" s="308"/>
      <c r="G89" s="21"/>
      <c r="H89" s="308"/>
      <c r="I89" s="172"/>
      <c r="J89" s="108" t="str">
        <f>IF(C89="","",VLOOKUP(C89,'Reference 9.0 EULs PY2022'!$D:$E,2,FALSE))</f>
        <v/>
      </c>
      <c r="K89" s="109" t="str">
        <f t="shared" si="48"/>
        <v/>
      </c>
      <c r="L89" s="110" t="str">
        <f t="shared" si="49"/>
        <v/>
      </c>
      <c r="M89" s="111" t="str">
        <f t="shared" si="50"/>
        <v/>
      </c>
      <c r="N89" s="112" t="str">
        <f t="shared" si="51"/>
        <v/>
      </c>
      <c r="O89" s="113" t="str">
        <f>IF(J89="","",'Step 1  Fixed Inputs'!$B$3*(1+'Step 1  Fixed Inputs'!$B$7)/('Step 1  Fixed Inputs'!$B$5-'Step 1  Fixed Inputs'!$B$7)*(1-((1+'Step 1  Fixed Inputs'!$B$7)/(1+'Step 1  Fixed Inputs'!$B$5))^$J89))</f>
        <v/>
      </c>
      <c r="P89" s="114" t="str">
        <f>IF(J89="","",'Step 1  Fixed Inputs'!$B$4*(1+'Step 1  Fixed Inputs'!$B$7)/('Step 1  Fixed Inputs'!$B$5-'Step 1  Fixed Inputs'!$B$7)*(1-((1+'Step 1  Fixed Inputs'!$B$7)/(1+'Step 1  Fixed Inputs'!$B$5))^$J89))</f>
        <v/>
      </c>
      <c r="Q89" s="115" t="str">
        <f t="shared" si="52"/>
        <v/>
      </c>
      <c r="R89" s="115" t="str">
        <f t="shared" si="53"/>
        <v/>
      </c>
      <c r="S89" s="113" t="str">
        <f t="shared" si="54"/>
        <v/>
      </c>
      <c r="T89" s="181" t="str">
        <f t="shared" si="55"/>
        <v/>
      </c>
      <c r="U89" s="185" t="str">
        <f t="shared" si="56"/>
        <v/>
      </c>
    </row>
    <row r="90" spans="2:21" ht="15" hidden="1" thickBot="1">
      <c r="B90" s="297"/>
      <c r="C90" s="138"/>
      <c r="D90" s="33"/>
      <c r="E90" s="37"/>
      <c r="F90" s="308"/>
      <c r="G90" s="21"/>
      <c r="H90" s="308"/>
      <c r="I90" s="172"/>
      <c r="J90" s="108" t="str">
        <f>IF(C90="","",VLOOKUP(C90,'Reference 9.0 EULs PY2022'!$D:$E,2,FALSE))</f>
        <v/>
      </c>
      <c r="K90" s="109" t="str">
        <f t="shared" si="48"/>
        <v/>
      </c>
      <c r="L90" s="110" t="str">
        <f t="shared" si="49"/>
        <v/>
      </c>
      <c r="M90" s="111" t="str">
        <f t="shared" si="50"/>
        <v/>
      </c>
      <c r="N90" s="112" t="str">
        <f t="shared" si="51"/>
        <v/>
      </c>
      <c r="O90" s="113" t="str">
        <f>IF(J90="","",'Step 1  Fixed Inputs'!$B$3*(1+'Step 1  Fixed Inputs'!$B$7)/('Step 1  Fixed Inputs'!$B$5-'Step 1  Fixed Inputs'!$B$7)*(1-((1+'Step 1  Fixed Inputs'!$B$7)/(1+'Step 1  Fixed Inputs'!$B$5))^$J90))</f>
        <v/>
      </c>
      <c r="P90" s="114" t="str">
        <f>IF(J90="","",'Step 1  Fixed Inputs'!$B$4*(1+'Step 1  Fixed Inputs'!$B$7)/('Step 1  Fixed Inputs'!$B$5-'Step 1  Fixed Inputs'!$B$7)*(1-((1+'Step 1  Fixed Inputs'!$B$7)/(1+'Step 1  Fixed Inputs'!$B$5))^$J90))</f>
        <v/>
      </c>
      <c r="Q90" s="115" t="str">
        <f t="shared" si="52"/>
        <v/>
      </c>
      <c r="R90" s="115" t="str">
        <f t="shared" si="53"/>
        <v/>
      </c>
      <c r="S90" s="113" t="str">
        <f t="shared" si="54"/>
        <v/>
      </c>
      <c r="T90" s="181" t="str">
        <f t="shared" si="55"/>
        <v/>
      </c>
      <c r="U90" s="185" t="str">
        <f t="shared" si="56"/>
        <v/>
      </c>
    </row>
    <row r="91" spans="2:21" ht="15" hidden="1" thickBot="1">
      <c r="B91" s="297"/>
      <c r="C91" s="138"/>
      <c r="D91" s="33"/>
      <c r="E91" s="37"/>
      <c r="F91" s="308"/>
      <c r="G91" s="21"/>
      <c r="H91" s="308"/>
      <c r="I91" s="172"/>
      <c r="J91" s="108" t="str">
        <f>IF(C91="","",VLOOKUP(C91,'Reference 9.0 EULs PY2022'!$D:$E,2,FALSE))</f>
        <v/>
      </c>
      <c r="K91" s="109" t="str">
        <f t="shared" si="48"/>
        <v/>
      </c>
      <c r="L91" s="110" t="str">
        <f t="shared" si="49"/>
        <v/>
      </c>
      <c r="M91" s="111" t="str">
        <f t="shared" si="50"/>
        <v/>
      </c>
      <c r="N91" s="112" t="str">
        <f t="shared" si="51"/>
        <v/>
      </c>
      <c r="O91" s="113" t="str">
        <f>IF(J91="","",'Step 1  Fixed Inputs'!$B$3*(1+'Step 1  Fixed Inputs'!$B$7)/('Step 1  Fixed Inputs'!$B$5-'Step 1  Fixed Inputs'!$B$7)*(1-((1+'Step 1  Fixed Inputs'!$B$7)/(1+'Step 1  Fixed Inputs'!$B$5))^$J91))</f>
        <v/>
      </c>
      <c r="P91" s="114" t="str">
        <f>IF(J91="","",'Step 1  Fixed Inputs'!$B$4*(1+'Step 1  Fixed Inputs'!$B$7)/('Step 1  Fixed Inputs'!$B$5-'Step 1  Fixed Inputs'!$B$7)*(1-((1+'Step 1  Fixed Inputs'!$B$7)/(1+'Step 1  Fixed Inputs'!$B$5))^$J91))</f>
        <v/>
      </c>
      <c r="Q91" s="115" t="str">
        <f t="shared" si="52"/>
        <v/>
      </c>
      <c r="R91" s="115" t="str">
        <f t="shared" si="53"/>
        <v/>
      </c>
      <c r="S91" s="113" t="str">
        <f t="shared" si="54"/>
        <v/>
      </c>
      <c r="T91" s="181" t="str">
        <f t="shared" si="55"/>
        <v/>
      </c>
      <c r="U91" s="185" t="str">
        <f t="shared" si="56"/>
        <v/>
      </c>
    </row>
    <row r="92" spans="2:21" ht="15" hidden="1" thickBot="1">
      <c r="B92" s="297"/>
      <c r="C92" s="138"/>
      <c r="D92" s="33"/>
      <c r="E92" s="37"/>
      <c r="F92" s="308"/>
      <c r="G92" s="21"/>
      <c r="H92" s="308"/>
      <c r="I92" s="172"/>
      <c r="J92" s="108" t="str">
        <f>IF(C92="","",VLOOKUP(C92,'Reference 9.0 EULs PY2022'!$D:$E,2,FALSE))</f>
        <v/>
      </c>
      <c r="K92" s="109" t="str">
        <f t="shared" si="48"/>
        <v/>
      </c>
      <c r="L92" s="110" t="str">
        <f t="shared" si="49"/>
        <v/>
      </c>
      <c r="M92" s="111" t="str">
        <f t="shared" si="50"/>
        <v/>
      </c>
      <c r="N92" s="112" t="str">
        <f t="shared" si="51"/>
        <v/>
      </c>
      <c r="O92" s="113" t="str">
        <f>IF(J92="","",'Step 1  Fixed Inputs'!$B$3*(1+'Step 1  Fixed Inputs'!$B$7)/('Step 1  Fixed Inputs'!$B$5-'Step 1  Fixed Inputs'!$B$7)*(1-((1+'Step 1  Fixed Inputs'!$B$7)/(1+'Step 1  Fixed Inputs'!$B$5))^$J92))</f>
        <v/>
      </c>
      <c r="P92" s="114" t="str">
        <f>IF(J92="","",'Step 1  Fixed Inputs'!$B$4*(1+'Step 1  Fixed Inputs'!$B$7)/('Step 1  Fixed Inputs'!$B$5-'Step 1  Fixed Inputs'!$B$7)*(1-((1+'Step 1  Fixed Inputs'!$B$7)/(1+'Step 1  Fixed Inputs'!$B$5))^$J92))</f>
        <v/>
      </c>
      <c r="Q92" s="115" t="str">
        <f t="shared" si="52"/>
        <v/>
      </c>
      <c r="R92" s="115" t="str">
        <f t="shared" si="53"/>
        <v/>
      </c>
      <c r="S92" s="113" t="str">
        <f t="shared" si="54"/>
        <v/>
      </c>
      <c r="T92" s="181" t="str">
        <f t="shared" si="55"/>
        <v/>
      </c>
      <c r="U92" s="185" t="str">
        <f t="shared" si="56"/>
        <v/>
      </c>
    </row>
    <row r="93" spans="2:21" ht="15" hidden="1" thickBot="1">
      <c r="B93" s="297"/>
      <c r="C93" s="138"/>
      <c r="D93" s="33"/>
      <c r="E93" s="37"/>
      <c r="F93" s="308"/>
      <c r="G93" s="21"/>
      <c r="H93" s="308"/>
      <c r="I93" s="172"/>
      <c r="J93" s="108" t="str">
        <f>IF(C93="","",VLOOKUP(C93,'Reference 9.0 EULs PY2022'!$D:$E,2,FALSE))</f>
        <v/>
      </c>
      <c r="K93" s="109" t="str">
        <f t="shared" si="48"/>
        <v/>
      </c>
      <c r="L93" s="110" t="str">
        <f t="shared" si="49"/>
        <v/>
      </c>
      <c r="M93" s="111" t="str">
        <f t="shared" si="50"/>
        <v/>
      </c>
      <c r="N93" s="112" t="str">
        <f t="shared" si="51"/>
        <v/>
      </c>
      <c r="O93" s="113" t="str">
        <f>IF(J93="","",'Step 1  Fixed Inputs'!$B$3*(1+'Step 1  Fixed Inputs'!$B$7)/('Step 1  Fixed Inputs'!$B$5-'Step 1  Fixed Inputs'!$B$7)*(1-((1+'Step 1  Fixed Inputs'!$B$7)/(1+'Step 1  Fixed Inputs'!$B$5))^$J93))</f>
        <v/>
      </c>
      <c r="P93" s="114" t="str">
        <f>IF(J93="","",'Step 1  Fixed Inputs'!$B$4*(1+'Step 1  Fixed Inputs'!$B$7)/('Step 1  Fixed Inputs'!$B$5-'Step 1  Fixed Inputs'!$B$7)*(1-((1+'Step 1  Fixed Inputs'!$B$7)/(1+'Step 1  Fixed Inputs'!$B$5))^$J93))</f>
        <v/>
      </c>
      <c r="Q93" s="115" t="str">
        <f t="shared" si="52"/>
        <v/>
      </c>
      <c r="R93" s="115" t="str">
        <f t="shared" si="53"/>
        <v/>
      </c>
      <c r="S93" s="113" t="str">
        <f t="shared" si="54"/>
        <v/>
      </c>
      <c r="T93" s="181" t="str">
        <f t="shared" si="55"/>
        <v/>
      </c>
      <c r="U93" s="185" t="str">
        <f t="shared" si="56"/>
        <v/>
      </c>
    </row>
    <row r="94" spans="2:21" ht="15" hidden="1" thickBot="1">
      <c r="B94" s="297"/>
      <c r="C94" s="138"/>
      <c r="D94" s="33"/>
      <c r="E94" s="37"/>
      <c r="F94" s="308"/>
      <c r="G94" s="21"/>
      <c r="H94" s="308"/>
      <c r="I94" s="172"/>
      <c r="J94" s="108" t="str">
        <f>IF(C94="","",VLOOKUP(C94,'Reference 9.0 EULs PY2022'!$D:$E,2,FALSE))</f>
        <v/>
      </c>
      <c r="K94" s="109" t="str">
        <f t="shared" si="48"/>
        <v/>
      </c>
      <c r="L94" s="110" t="str">
        <f t="shared" si="49"/>
        <v/>
      </c>
      <c r="M94" s="111" t="str">
        <f t="shared" si="50"/>
        <v/>
      </c>
      <c r="N94" s="112" t="str">
        <f t="shared" si="51"/>
        <v/>
      </c>
      <c r="O94" s="113" t="str">
        <f>IF(J94="","",'Step 1  Fixed Inputs'!$B$3*(1+'Step 1  Fixed Inputs'!$B$7)/('Step 1  Fixed Inputs'!$B$5-'Step 1  Fixed Inputs'!$B$7)*(1-((1+'Step 1  Fixed Inputs'!$B$7)/(1+'Step 1  Fixed Inputs'!$B$5))^$J94))</f>
        <v/>
      </c>
      <c r="P94" s="114" t="str">
        <f>IF(J94="","",'Step 1  Fixed Inputs'!$B$4*(1+'Step 1  Fixed Inputs'!$B$7)/('Step 1  Fixed Inputs'!$B$5-'Step 1  Fixed Inputs'!$B$7)*(1-((1+'Step 1  Fixed Inputs'!$B$7)/(1+'Step 1  Fixed Inputs'!$B$5))^$J94))</f>
        <v/>
      </c>
      <c r="Q94" s="115" t="str">
        <f t="shared" si="52"/>
        <v/>
      </c>
      <c r="R94" s="115" t="str">
        <f t="shared" si="53"/>
        <v/>
      </c>
      <c r="S94" s="113" t="str">
        <f t="shared" si="54"/>
        <v/>
      </c>
      <c r="T94" s="181" t="str">
        <f t="shared" si="55"/>
        <v/>
      </c>
      <c r="U94" s="185" t="str">
        <f t="shared" si="56"/>
        <v/>
      </c>
    </row>
    <row r="95" spans="2:21" ht="15" hidden="1" thickBot="1">
      <c r="B95" s="297"/>
      <c r="C95" s="138"/>
      <c r="D95" s="33"/>
      <c r="E95" s="37"/>
      <c r="F95" s="308"/>
      <c r="G95" s="21"/>
      <c r="H95" s="308"/>
      <c r="I95" s="172"/>
      <c r="J95" s="108" t="str">
        <f>IF(C95="","",VLOOKUP(C95,'Reference 9.0 EULs PY2022'!$D:$E,2,FALSE))</f>
        <v/>
      </c>
      <c r="K95" s="109" t="str">
        <f t="shared" si="48"/>
        <v/>
      </c>
      <c r="L95" s="110" t="str">
        <f t="shared" si="49"/>
        <v/>
      </c>
      <c r="M95" s="111" t="str">
        <f t="shared" si="50"/>
        <v/>
      </c>
      <c r="N95" s="112" t="str">
        <f t="shared" si="51"/>
        <v/>
      </c>
      <c r="O95" s="113" t="str">
        <f>IF(J95="","",'Step 1  Fixed Inputs'!$B$3*(1+'Step 1  Fixed Inputs'!$B$7)/('Step 1  Fixed Inputs'!$B$5-'Step 1  Fixed Inputs'!$B$7)*(1-((1+'Step 1  Fixed Inputs'!$B$7)/(1+'Step 1  Fixed Inputs'!$B$5))^$J95))</f>
        <v/>
      </c>
      <c r="P95" s="114" t="str">
        <f>IF(J95="","",'Step 1  Fixed Inputs'!$B$4*(1+'Step 1  Fixed Inputs'!$B$7)/('Step 1  Fixed Inputs'!$B$5-'Step 1  Fixed Inputs'!$B$7)*(1-((1+'Step 1  Fixed Inputs'!$B$7)/(1+'Step 1  Fixed Inputs'!$B$5))^$J95))</f>
        <v/>
      </c>
      <c r="Q95" s="115" t="str">
        <f t="shared" si="52"/>
        <v/>
      </c>
      <c r="R95" s="115" t="str">
        <f t="shared" si="53"/>
        <v/>
      </c>
      <c r="S95" s="113" t="str">
        <f t="shared" si="54"/>
        <v/>
      </c>
      <c r="T95" s="181" t="str">
        <f t="shared" si="55"/>
        <v/>
      </c>
      <c r="U95" s="185" t="str">
        <f t="shared" si="56"/>
        <v/>
      </c>
    </row>
    <row r="96" spans="2:21" ht="15" hidden="1" thickBot="1">
      <c r="B96" s="297"/>
      <c r="C96" s="138"/>
      <c r="D96" s="33"/>
      <c r="E96" s="37"/>
      <c r="F96" s="308"/>
      <c r="G96" s="21"/>
      <c r="H96" s="308"/>
      <c r="I96" s="172"/>
      <c r="J96" s="108" t="str">
        <f>IF(C96="","",VLOOKUP(C96,'Reference 9.0 EULs PY2022'!$D:$E,2,FALSE))</f>
        <v/>
      </c>
      <c r="K96" s="109" t="str">
        <f t="shared" si="48"/>
        <v/>
      </c>
      <c r="L96" s="110" t="str">
        <f t="shared" si="49"/>
        <v/>
      </c>
      <c r="M96" s="111" t="str">
        <f t="shared" si="50"/>
        <v/>
      </c>
      <c r="N96" s="112" t="str">
        <f t="shared" si="51"/>
        <v/>
      </c>
      <c r="O96" s="113" t="str">
        <f>IF(J96="","",'Step 1  Fixed Inputs'!$B$3*(1+'Step 1  Fixed Inputs'!$B$7)/('Step 1  Fixed Inputs'!$B$5-'Step 1  Fixed Inputs'!$B$7)*(1-((1+'Step 1  Fixed Inputs'!$B$7)/(1+'Step 1  Fixed Inputs'!$B$5))^$J96))</f>
        <v/>
      </c>
      <c r="P96" s="114" t="str">
        <f>IF(J96="","",'Step 1  Fixed Inputs'!$B$4*(1+'Step 1  Fixed Inputs'!$B$7)/('Step 1  Fixed Inputs'!$B$5-'Step 1  Fixed Inputs'!$B$7)*(1-((1+'Step 1  Fixed Inputs'!$B$7)/(1+'Step 1  Fixed Inputs'!$B$5))^$J96))</f>
        <v/>
      </c>
      <c r="Q96" s="115" t="str">
        <f t="shared" si="52"/>
        <v/>
      </c>
      <c r="R96" s="115" t="str">
        <f t="shared" si="53"/>
        <v/>
      </c>
      <c r="S96" s="113" t="str">
        <f t="shared" si="54"/>
        <v/>
      </c>
      <c r="T96" s="181" t="str">
        <f t="shared" si="55"/>
        <v/>
      </c>
      <c r="U96" s="185" t="str">
        <f t="shared" si="56"/>
        <v/>
      </c>
    </row>
    <row r="97" spans="2:21" ht="15" hidden="1" thickBot="1">
      <c r="B97" s="297"/>
      <c r="C97" s="138"/>
      <c r="D97" s="33"/>
      <c r="E97" s="37"/>
      <c r="F97" s="308"/>
      <c r="G97" s="21"/>
      <c r="H97" s="308"/>
      <c r="I97" s="172"/>
      <c r="J97" s="108" t="str">
        <f>IF(C97="","",VLOOKUP(C97,'Reference 9.0 EULs PY2022'!$D:$E,2,FALSE))</f>
        <v/>
      </c>
      <c r="K97" s="109" t="str">
        <f t="shared" si="48"/>
        <v/>
      </c>
      <c r="L97" s="110" t="str">
        <f t="shared" si="49"/>
        <v/>
      </c>
      <c r="M97" s="111" t="str">
        <f t="shared" si="50"/>
        <v/>
      </c>
      <c r="N97" s="112" t="str">
        <f t="shared" si="51"/>
        <v/>
      </c>
      <c r="O97" s="113" t="str">
        <f>IF(J97="","",'Step 1  Fixed Inputs'!$B$3*(1+'Step 1  Fixed Inputs'!$B$7)/('Step 1  Fixed Inputs'!$B$5-'Step 1  Fixed Inputs'!$B$7)*(1-((1+'Step 1  Fixed Inputs'!$B$7)/(1+'Step 1  Fixed Inputs'!$B$5))^$J97))</f>
        <v/>
      </c>
      <c r="P97" s="114" t="str">
        <f>IF(J97="","",'Step 1  Fixed Inputs'!$B$4*(1+'Step 1  Fixed Inputs'!$B$7)/('Step 1  Fixed Inputs'!$B$5-'Step 1  Fixed Inputs'!$B$7)*(1-((1+'Step 1  Fixed Inputs'!$B$7)/(1+'Step 1  Fixed Inputs'!$B$5))^$J97))</f>
        <v/>
      </c>
      <c r="Q97" s="115" t="str">
        <f t="shared" si="52"/>
        <v/>
      </c>
      <c r="R97" s="115" t="str">
        <f t="shared" si="53"/>
        <v/>
      </c>
      <c r="S97" s="113" t="str">
        <f t="shared" si="54"/>
        <v/>
      </c>
      <c r="T97" s="181" t="str">
        <f t="shared" si="55"/>
        <v/>
      </c>
      <c r="U97" s="185" t="str">
        <f t="shared" si="56"/>
        <v/>
      </c>
    </row>
    <row r="98" spans="2:21" ht="15" hidden="1" thickBot="1">
      <c r="B98" s="297"/>
      <c r="C98" s="138"/>
      <c r="D98" s="33"/>
      <c r="E98" s="37"/>
      <c r="F98" s="308"/>
      <c r="G98" s="21"/>
      <c r="H98" s="308"/>
      <c r="I98" s="172"/>
      <c r="J98" s="108" t="str">
        <f>IF(C98="","",VLOOKUP(C98,'Reference 9.0 EULs PY2022'!$D:$E,2,FALSE))</f>
        <v/>
      </c>
      <c r="K98" s="109" t="str">
        <f t="shared" si="48"/>
        <v/>
      </c>
      <c r="L98" s="110" t="str">
        <f t="shared" si="49"/>
        <v/>
      </c>
      <c r="M98" s="111" t="str">
        <f t="shared" si="50"/>
        <v/>
      </c>
      <c r="N98" s="112" t="str">
        <f t="shared" si="51"/>
        <v/>
      </c>
      <c r="O98" s="113" t="str">
        <f>IF(J98="","",'Step 1  Fixed Inputs'!$B$3*(1+'Step 1  Fixed Inputs'!$B$7)/('Step 1  Fixed Inputs'!$B$5-'Step 1  Fixed Inputs'!$B$7)*(1-((1+'Step 1  Fixed Inputs'!$B$7)/(1+'Step 1  Fixed Inputs'!$B$5))^$J98))</f>
        <v/>
      </c>
      <c r="P98" s="114" t="str">
        <f>IF(J98="","",'Step 1  Fixed Inputs'!$B$4*(1+'Step 1  Fixed Inputs'!$B$7)/('Step 1  Fixed Inputs'!$B$5-'Step 1  Fixed Inputs'!$B$7)*(1-((1+'Step 1  Fixed Inputs'!$B$7)/(1+'Step 1  Fixed Inputs'!$B$5))^$J98))</f>
        <v/>
      </c>
      <c r="Q98" s="115" t="str">
        <f t="shared" si="52"/>
        <v/>
      </c>
      <c r="R98" s="115" t="str">
        <f t="shared" si="53"/>
        <v/>
      </c>
      <c r="S98" s="113" t="str">
        <f t="shared" si="54"/>
        <v/>
      </c>
      <c r="T98" s="181" t="str">
        <f t="shared" si="55"/>
        <v/>
      </c>
      <c r="U98" s="185" t="str">
        <f t="shared" si="56"/>
        <v/>
      </c>
    </row>
    <row r="99" spans="2:21" ht="15" hidden="1" thickBot="1">
      <c r="B99" s="297"/>
      <c r="C99" s="138"/>
      <c r="D99" s="33"/>
      <c r="E99" s="37"/>
      <c r="F99" s="308"/>
      <c r="G99" s="21"/>
      <c r="H99" s="308"/>
      <c r="I99" s="172"/>
      <c r="J99" s="108" t="str">
        <f>IF(C99="","",VLOOKUP(C99,'Reference 9.0 EULs PY2022'!$D:$E,2,FALSE))</f>
        <v/>
      </c>
      <c r="K99" s="109" t="str">
        <f t="shared" si="48"/>
        <v/>
      </c>
      <c r="L99" s="110" t="str">
        <f t="shared" si="49"/>
        <v/>
      </c>
      <c r="M99" s="111" t="str">
        <f t="shared" si="50"/>
        <v/>
      </c>
      <c r="N99" s="112" t="str">
        <f t="shared" si="51"/>
        <v/>
      </c>
      <c r="O99" s="113" t="str">
        <f>IF(J99="","",'Step 1  Fixed Inputs'!$B$3*(1+'Step 1  Fixed Inputs'!$B$7)/('Step 1  Fixed Inputs'!$B$5-'Step 1  Fixed Inputs'!$B$7)*(1-((1+'Step 1  Fixed Inputs'!$B$7)/(1+'Step 1  Fixed Inputs'!$B$5))^$J99))</f>
        <v/>
      </c>
      <c r="P99" s="114" t="str">
        <f>IF(J99="","",'Step 1  Fixed Inputs'!$B$4*(1+'Step 1  Fixed Inputs'!$B$7)/('Step 1  Fixed Inputs'!$B$5-'Step 1  Fixed Inputs'!$B$7)*(1-((1+'Step 1  Fixed Inputs'!$B$7)/(1+'Step 1  Fixed Inputs'!$B$5))^$J99))</f>
        <v/>
      </c>
      <c r="Q99" s="115" t="str">
        <f t="shared" si="52"/>
        <v/>
      </c>
      <c r="R99" s="115" t="str">
        <f t="shared" si="53"/>
        <v/>
      </c>
      <c r="S99" s="113" t="str">
        <f t="shared" si="54"/>
        <v/>
      </c>
      <c r="T99" s="181" t="str">
        <f t="shared" si="55"/>
        <v/>
      </c>
      <c r="U99" s="185" t="str">
        <f t="shared" si="56"/>
        <v/>
      </c>
    </row>
    <row r="100" spans="2:21" ht="15" hidden="1" thickBot="1">
      <c r="B100" s="297"/>
      <c r="C100" s="138"/>
      <c r="D100" s="33"/>
      <c r="E100" s="37"/>
      <c r="F100" s="308"/>
      <c r="G100" s="21"/>
      <c r="H100" s="308"/>
      <c r="I100" s="172"/>
      <c r="J100" s="108" t="str">
        <f>IF(C100="","",VLOOKUP(C100,'Reference 9.0 EULs PY2022'!$D:$E,2,FALSE))</f>
        <v/>
      </c>
      <c r="K100" s="109" t="str">
        <f t="shared" si="48"/>
        <v/>
      </c>
      <c r="L100" s="110" t="str">
        <f t="shared" si="49"/>
        <v/>
      </c>
      <c r="M100" s="111" t="str">
        <f t="shared" si="50"/>
        <v/>
      </c>
      <c r="N100" s="112" t="str">
        <f t="shared" si="51"/>
        <v/>
      </c>
      <c r="O100" s="113" t="str">
        <f>IF(J100="","",'Step 1  Fixed Inputs'!$B$3*(1+'Step 1  Fixed Inputs'!$B$7)/('Step 1  Fixed Inputs'!$B$5-'Step 1  Fixed Inputs'!$B$7)*(1-((1+'Step 1  Fixed Inputs'!$B$7)/(1+'Step 1  Fixed Inputs'!$B$5))^$J100))</f>
        <v/>
      </c>
      <c r="P100" s="114" t="str">
        <f>IF(J100="","",'Step 1  Fixed Inputs'!$B$4*(1+'Step 1  Fixed Inputs'!$B$7)/('Step 1  Fixed Inputs'!$B$5-'Step 1  Fixed Inputs'!$B$7)*(1-((1+'Step 1  Fixed Inputs'!$B$7)/(1+'Step 1  Fixed Inputs'!$B$5))^$J100))</f>
        <v/>
      </c>
      <c r="Q100" s="115" t="str">
        <f t="shared" si="52"/>
        <v/>
      </c>
      <c r="R100" s="115" t="str">
        <f t="shared" si="53"/>
        <v/>
      </c>
      <c r="S100" s="113" t="str">
        <f t="shared" si="54"/>
        <v/>
      </c>
      <c r="T100" s="181" t="str">
        <f t="shared" si="55"/>
        <v/>
      </c>
      <c r="U100" s="185" t="str">
        <f t="shared" si="56"/>
        <v/>
      </c>
    </row>
    <row r="101" spans="2:21" ht="15" hidden="1" thickBot="1">
      <c r="B101" s="297"/>
      <c r="C101" s="138"/>
      <c r="D101" s="33"/>
      <c r="E101" s="37"/>
      <c r="F101" s="308"/>
      <c r="G101" s="21"/>
      <c r="H101" s="308"/>
      <c r="I101" s="172"/>
      <c r="J101" s="108" t="str">
        <f>IF(C101="","",VLOOKUP(C101,'Reference 9.0 EULs PY2022'!$D:$E,2,FALSE))</f>
        <v/>
      </c>
      <c r="K101" s="109" t="str">
        <f t="shared" si="48"/>
        <v/>
      </c>
      <c r="L101" s="110" t="str">
        <f t="shared" si="49"/>
        <v/>
      </c>
      <c r="M101" s="111" t="str">
        <f t="shared" si="50"/>
        <v/>
      </c>
      <c r="N101" s="112" t="str">
        <f t="shared" si="51"/>
        <v/>
      </c>
      <c r="O101" s="113" t="str">
        <f>IF(J101="","",'Step 1  Fixed Inputs'!$B$3*(1+'Step 1  Fixed Inputs'!$B$7)/('Step 1  Fixed Inputs'!$B$5-'Step 1  Fixed Inputs'!$B$7)*(1-((1+'Step 1  Fixed Inputs'!$B$7)/(1+'Step 1  Fixed Inputs'!$B$5))^$J101))</f>
        <v/>
      </c>
      <c r="P101" s="114" t="str">
        <f>IF(J101="","",'Step 1  Fixed Inputs'!$B$4*(1+'Step 1  Fixed Inputs'!$B$7)/('Step 1  Fixed Inputs'!$B$5-'Step 1  Fixed Inputs'!$B$7)*(1-((1+'Step 1  Fixed Inputs'!$B$7)/(1+'Step 1  Fixed Inputs'!$B$5))^$J101))</f>
        <v/>
      </c>
      <c r="Q101" s="115" t="str">
        <f t="shared" si="52"/>
        <v/>
      </c>
      <c r="R101" s="115" t="str">
        <f t="shared" si="53"/>
        <v/>
      </c>
      <c r="S101" s="113" t="str">
        <f t="shared" si="54"/>
        <v/>
      </c>
      <c r="T101" s="181" t="str">
        <f t="shared" si="55"/>
        <v/>
      </c>
      <c r="U101" s="185" t="str">
        <f t="shared" si="56"/>
        <v/>
      </c>
    </row>
    <row r="102" spans="2:21" ht="15" hidden="1" thickBot="1">
      <c r="B102" s="297"/>
      <c r="C102" s="138"/>
      <c r="D102" s="33"/>
      <c r="E102" s="37"/>
      <c r="F102" s="308"/>
      <c r="G102" s="21"/>
      <c r="H102" s="308"/>
      <c r="I102" s="172"/>
      <c r="J102" s="108" t="str">
        <f>IF(C102="","",VLOOKUP(C102,'Reference 9.0 EULs PY2022'!$D:$E,2,FALSE))</f>
        <v/>
      </c>
      <c r="K102" s="109" t="str">
        <f t="shared" si="48"/>
        <v/>
      </c>
      <c r="L102" s="110" t="str">
        <f t="shared" si="49"/>
        <v/>
      </c>
      <c r="M102" s="111" t="str">
        <f t="shared" si="50"/>
        <v/>
      </c>
      <c r="N102" s="112" t="str">
        <f t="shared" si="51"/>
        <v/>
      </c>
      <c r="O102" s="113" t="str">
        <f>IF(J102="","",'Step 1  Fixed Inputs'!$B$3*(1+'Step 1  Fixed Inputs'!$B$7)/('Step 1  Fixed Inputs'!$B$5-'Step 1  Fixed Inputs'!$B$7)*(1-((1+'Step 1  Fixed Inputs'!$B$7)/(1+'Step 1  Fixed Inputs'!$B$5))^$J102))</f>
        <v/>
      </c>
      <c r="P102" s="114" t="str">
        <f>IF(J102="","",'Step 1  Fixed Inputs'!$B$4*(1+'Step 1  Fixed Inputs'!$B$7)/('Step 1  Fixed Inputs'!$B$5-'Step 1  Fixed Inputs'!$B$7)*(1-((1+'Step 1  Fixed Inputs'!$B$7)/(1+'Step 1  Fixed Inputs'!$B$5))^$J102))</f>
        <v/>
      </c>
      <c r="Q102" s="115" t="str">
        <f t="shared" si="52"/>
        <v/>
      </c>
      <c r="R102" s="115" t="str">
        <f t="shared" si="53"/>
        <v/>
      </c>
      <c r="S102" s="113" t="str">
        <f t="shared" si="54"/>
        <v/>
      </c>
      <c r="T102" s="181" t="str">
        <f t="shared" si="55"/>
        <v/>
      </c>
      <c r="U102" s="185" t="str">
        <f t="shared" si="56"/>
        <v/>
      </c>
    </row>
    <row r="103" spans="2:21" ht="15" hidden="1" thickBot="1">
      <c r="B103" s="297"/>
      <c r="C103" s="138"/>
      <c r="D103" s="33"/>
      <c r="E103" s="37"/>
      <c r="F103" s="308"/>
      <c r="G103" s="21"/>
      <c r="H103" s="308"/>
      <c r="I103" s="172"/>
      <c r="J103" s="108" t="str">
        <f>IF(C103="","",VLOOKUP(C103,'Reference 9.0 EULs PY2022'!$D:$E,2,FALSE))</f>
        <v/>
      </c>
      <c r="K103" s="109" t="str">
        <f t="shared" si="48"/>
        <v/>
      </c>
      <c r="L103" s="110" t="str">
        <f t="shared" si="49"/>
        <v/>
      </c>
      <c r="M103" s="111" t="str">
        <f t="shared" si="50"/>
        <v/>
      </c>
      <c r="N103" s="112" t="str">
        <f t="shared" si="51"/>
        <v/>
      </c>
      <c r="O103" s="113" t="str">
        <f>IF(J103="","",'Step 1  Fixed Inputs'!$B$3*(1+'Step 1  Fixed Inputs'!$B$7)/('Step 1  Fixed Inputs'!$B$5-'Step 1  Fixed Inputs'!$B$7)*(1-((1+'Step 1  Fixed Inputs'!$B$7)/(1+'Step 1  Fixed Inputs'!$B$5))^$J103))</f>
        <v/>
      </c>
      <c r="P103" s="114" t="str">
        <f>IF(J103="","",'Step 1  Fixed Inputs'!$B$4*(1+'Step 1  Fixed Inputs'!$B$7)/('Step 1  Fixed Inputs'!$B$5-'Step 1  Fixed Inputs'!$B$7)*(1-((1+'Step 1  Fixed Inputs'!$B$7)/(1+'Step 1  Fixed Inputs'!$B$5))^$J103))</f>
        <v/>
      </c>
      <c r="Q103" s="115" t="str">
        <f t="shared" si="52"/>
        <v/>
      </c>
      <c r="R103" s="115" t="str">
        <f t="shared" si="53"/>
        <v/>
      </c>
      <c r="S103" s="113" t="str">
        <f t="shared" si="54"/>
        <v/>
      </c>
      <c r="T103" s="181" t="str">
        <f t="shared" si="55"/>
        <v/>
      </c>
      <c r="U103" s="185" t="str">
        <f t="shared" si="56"/>
        <v/>
      </c>
    </row>
    <row r="104" spans="2:21" ht="15" hidden="1" thickBot="1">
      <c r="B104" s="297"/>
      <c r="C104" s="138"/>
      <c r="D104" s="33"/>
      <c r="E104" s="37"/>
      <c r="F104" s="308"/>
      <c r="G104" s="21"/>
      <c r="H104" s="308"/>
      <c r="I104" s="172"/>
      <c r="J104" s="108" t="str">
        <f>IF(C104="","",VLOOKUP(C104,'Reference 9.0 EULs PY2022'!$D:$E,2,FALSE))</f>
        <v/>
      </c>
      <c r="K104" s="109" t="str">
        <f t="shared" si="48"/>
        <v/>
      </c>
      <c r="L104" s="110" t="str">
        <f t="shared" si="49"/>
        <v/>
      </c>
      <c r="M104" s="111" t="str">
        <f t="shared" si="50"/>
        <v/>
      </c>
      <c r="N104" s="112" t="str">
        <f t="shared" si="51"/>
        <v/>
      </c>
      <c r="O104" s="113" t="str">
        <f>IF(J104="","",'Step 1  Fixed Inputs'!$B$3*(1+'Step 1  Fixed Inputs'!$B$7)/('Step 1  Fixed Inputs'!$B$5-'Step 1  Fixed Inputs'!$B$7)*(1-((1+'Step 1  Fixed Inputs'!$B$7)/(1+'Step 1  Fixed Inputs'!$B$5))^$J104))</f>
        <v/>
      </c>
      <c r="P104" s="114" t="str">
        <f>IF(J104="","",'Step 1  Fixed Inputs'!$B$4*(1+'Step 1  Fixed Inputs'!$B$7)/('Step 1  Fixed Inputs'!$B$5-'Step 1  Fixed Inputs'!$B$7)*(1-((1+'Step 1  Fixed Inputs'!$B$7)/(1+'Step 1  Fixed Inputs'!$B$5))^$J104))</f>
        <v/>
      </c>
      <c r="Q104" s="115" t="str">
        <f t="shared" si="52"/>
        <v/>
      </c>
      <c r="R104" s="115" t="str">
        <f t="shared" si="53"/>
        <v/>
      </c>
      <c r="S104" s="113" t="str">
        <f t="shared" si="54"/>
        <v/>
      </c>
      <c r="T104" s="181" t="str">
        <f t="shared" si="55"/>
        <v/>
      </c>
      <c r="U104" s="185" t="str">
        <f t="shared" si="56"/>
        <v/>
      </c>
    </row>
    <row r="105" spans="2:21" ht="15" hidden="1" thickBot="1">
      <c r="B105" s="297"/>
      <c r="C105" s="138"/>
      <c r="D105" s="33"/>
      <c r="E105" s="37"/>
      <c r="F105" s="308"/>
      <c r="G105" s="21"/>
      <c r="H105" s="308"/>
      <c r="I105" s="172"/>
      <c r="J105" s="108" t="str">
        <f>IF(C105="","",VLOOKUP(C105,'Reference 9.0 EULs PY2022'!$D:$E,2,FALSE))</f>
        <v/>
      </c>
      <c r="K105" s="109" t="str">
        <f t="shared" si="48"/>
        <v/>
      </c>
      <c r="L105" s="110" t="str">
        <f t="shared" si="49"/>
        <v/>
      </c>
      <c r="M105" s="111" t="str">
        <f t="shared" si="50"/>
        <v/>
      </c>
      <c r="N105" s="112" t="str">
        <f t="shared" si="51"/>
        <v/>
      </c>
      <c r="O105" s="113" t="str">
        <f>IF(J105="","",'Step 1  Fixed Inputs'!$B$3*(1+'Step 1  Fixed Inputs'!$B$7)/('Step 1  Fixed Inputs'!$B$5-'Step 1  Fixed Inputs'!$B$7)*(1-((1+'Step 1  Fixed Inputs'!$B$7)/(1+'Step 1  Fixed Inputs'!$B$5))^$J105))</f>
        <v/>
      </c>
      <c r="P105" s="114" t="str">
        <f>IF(J105="","",'Step 1  Fixed Inputs'!$B$4*(1+'Step 1  Fixed Inputs'!$B$7)/('Step 1  Fixed Inputs'!$B$5-'Step 1  Fixed Inputs'!$B$7)*(1-((1+'Step 1  Fixed Inputs'!$B$7)/(1+'Step 1  Fixed Inputs'!$B$5))^$J105))</f>
        <v/>
      </c>
      <c r="Q105" s="115" t="str">
        <f t="shared" si="52"/>
        <v/>
      </c>
      <c r="R105" s="115" t="str">
        <f t="shared" si="53"/>
        <v/>
      </c>
      <c r="S105" s="113" t="str">
        <f t="shared" si="54"/>
        <v/>
      </c>
      <c r="T105" s="181" t="str">
        <f t="shared" si="55"/>
        <v/>
      </c>
      <c r="U105" s="185" t="str">
        <f t="shared" si="56"/>
        <v/>
      </c>
    </row>
    <row r="106" spans="2:21" ht="15" hidden="1" thickBot="1">
      <c r="B106" s="297"/>
      <c r="C106" s="138"/>
      <c r="D106" s="33"/>
      <c r="E106" s="37"/>
      <c r="F106" s="308"/>
      <c r="G106" s="21"/>
      <c r="H106" s="308"/>
      <c r="I106" s="172"/>
      <c r="J106" s="108" t="str">
        <f>IF(C106="","",VLOOKUP(C106,'Reference 9.0 EULs PY2022'!$D:$E,2,FALSE))</f>
        <v/>
      </c>
      <c r="K106" s="109" t="str">
        <f t="shared" si="48"/>
        <v/>
      </c>
      <c r="L106" s="110" t="str">
        <f t="shared" si="49"/>
        <v/>
      </c>
      <c r="M106" s="111" t="str">
        <f t="shared" si="50"/>
        <v/>
      </c>
      <c r="N106" s="112" t="str">
        <f t="shared" si="51"/>
        <v/>
      </c>
      <c r="O106" s="113" t="str">
        <f>IF(J106="","",'Step 1  Fixed Inputs'!$B$3*(1+'Step 1  Fixed Inputs'!$B$7)/('Step 1  Fixed Inputs'!$B$5-'Step 1  Fixed Inputs'!$B$7)*(1-((1+'Step 1  Fixed Inputs'!$B$7)/(1+'Step 1  Fixed Inputs'!$B$5))^$J106))</f>
        <v/>
      </c>
      <c r="P106" s="114" t="str">
        <f>IF(J106="","",'Step 1  Fixed Inputs'!$B$4*(1+'Step 1  Fixed Inputs'!$B$7)/('Step 1  Fixed Inputs'!$B$5-'Step 1  Fixed Inputs'!$B$7)*(1-((1+'Step 1  Fixed Inputs'!$B$7)/(1+'Step 1  Fixed Inputs'!$B$5))^$J106))</f>
        <v/>
      </c>
      <c r="Q106" s="115" t="str">
        <f t="shared" si="52"/>
        <v/>
      </c>
      <c r="R106" s="115" t="str">
        <f t="shared" si="53"/>
        <v/>
      </c>
      <c r="S106" s="113" t="str">
        <f t="shared" si="54"/>
        <v/>
      </c>
      <c r="T106" s="181" t="str">
        <f t="shared" si="55"/>
        <v/>
      </c>
      <c r="U106" s="185" t="str">
        <f t="shared" si="56"/>
        <v/>
      </c>
    </row>
    <row r="107" spans="2:21" ht="15" hidden="1" thickBot="1">
      <c r="B107" s="297"/>
      <c r="C107" s="138"/>
      <c r="D107" s="33"/>
      <c r="E107" s="37"/>
      <c r="F107" s="308"/>
      <c r="G107" s="21"/>
      <c r="H107" s="308"/>
      <c r="I107" s="172"/>
      <c r="J107" s="108" t="str">
        <f>IF(C107="","",VLOOKUP(C107,'Reference 9.0 EULs PY2022'!$D:$E,2,FALSE))</f>
        <v/>
      </c>
      <c r="K107" s="109" t="str">
        <f t="shared" si="48"/>
        <v/>
      </c>
      <c r="L107" s="110" t="str">
        <f t="shared" si="49"/>
        <v/>
      </c>
      <c r="M107" s="111" t="str">
        <f t="shared" si="50"/>
        <v/>
      </c>
      <c r="N107" s="112" t="str">
        <f t="shared" si="51"/>
        <v/>
      </c>
      <c r="O107" s="113" t="str">
        <f>IF(J107="","",'Step 1  Fixed Inputs'!$B$3*(1+'Step 1  Fixed Inputs'!$B$7)/('Step 1  Fixed Inputs'!$B$5-'Step 1  Fixed Inputs'!$B$7)*(1-((1+'Step 1  Fixed Inputs'!$B$7)/(1+'Step 1  Fixed Inputs'!$B$5))^$J107))</f>
        <v/>
      </c>
      <c r="P107" s="114" t="str">
        <f>IF(J107="","",'Step 1  Fixed Inputs'!$B$4*(1+'Step 1  Fixed Inputs'!$B$7)/('Step 1  Fixed Inputs'!$B$5-'Step 1  Fixed Inputs'!$B$7)*(1-((1+'Step 1  Fixed Inputs'!$B$7)/(1+'Step 1  Fixed Inputs'!$B$5))^$J107))</f>
        <v/>
      </c>
      <c r="Q107" s="115" t="str">
        <f t="shared" si="52"/>
        <v/>
      </c>
      <c r="R107" s="115" t="str">
        <f t="shared" si="53"/>
        <v/>
      </c>
      <c r="S107" s="113" t="str">
        <f t="shared" si="54"/>
        <v/>
      </c>
      <c r="T107" s="181" t="str">
        <f t="shared" si="55"/>
        <v/>
      </c>
      <c r="U107" s="185" t="str">
        <f t="shared" si="56"/>
        <v/>
      </c>
    </row>
    <row r="108" spans="2:21" ht="15" hidden="1" thickBot="1">
      <c r="B108" s="297"/>
      <c r="C108" s="138"/>
      <c r="D108" s="33"/>
      <c r="E108" s="37"/>
      <c r="F108" s="308"/>
      <c r="G108" s="21"/>
      <c r="H108" s="308"/>
      <c r="I108" s="172"/>
      <c r="J108" s="108" t="str">
        <f>IF(C108="","",VLOOKUP(C108,'Reference 9.0 EULs PY2022'!$D:$E,2,FALSE))</f>
        <v/>
      </c>
      <c r="K108" s="109" t="str">
        <f t="shared" si="48"/>
        <v/>
      </c>
      <c r="L108" s="110" t="str">
        <f t="shared" si="49"/>
        <v/>
      </c>
      <c r="M108" s="111" t="str">
        <f t="shared" si="50"/>
        <v/>
      </c>
      <c r="N108" s="112" t="str">
        <f t="shared" si="51"/>
        <v/>
      </c>
      <c r="O108" s="113" t="str">
        <f>IF(J108="","",'Step 1  Fixed Inputs'!$B$3*(1+'Step 1  Fixed Inputs'!$B$7)/('Step 1  Fixed Inputs'!$B$5-'Step 1  Fixed Inputs'!$B$7)*(1-((1+'Step 1  Fixed Inputs'!$B$7)/(1+'Step 1  Fixed Inputs'!$B$5))^$J108))</f>
        <v/>
      </c>
      <c r="P108" s="114" t="str">
        <f>IF(J108="","",'Step 1  Fixed Inputs'!$B$4*(1+'Step 1  Fixed Inputs'!$B$7)/('Step 1  Fixed Inputs'!$B$5-'Step 1  Fixed Inputs'!$B$7)*(1-((1+'Step 1  Fixed Inputs'!$B$7)/(1+'Step 1  Fixed Inputs'!$B$5))^$J108))</f>
        <v/>
      </c>
      <c r="Q108" s="115" t="str">
        <f t="shared" si="52"/>
        <v/>
      </c>
      <c r="R108" s="115" t="str">
        <f t="shared" si="53"/>
        <v/>
      </c>
      <c r="S108" s="113" t="str">
        <f t="shared" si="54"/>
        <v/>
      </c>
      <c r="T108" s="181" t="str">
        <f t="shared" si="55"/>
        <v/>
      </c>
      <c r="U108" s="185" t="str">
        <f t="shared" si="56"/>
        <v/>
      </c>
    </row>
    <row r="109" spans="2:21" ht="15" hidden="1" thickBot="1">
      <c r="B109" s="297"/>
      <c r="C109" s="138"/>
      <c r="D109" s="33"/>
      <c r="E109" s="37"/>
      <c r="F109" s="308"/>
      <c r="G109" s="21"/>
      <c r="H109" s="308"/>
      <c r="I109" s="172"/>
      <c r="J109" s="108" t="str">
        <f>IF(C109="","",VLOOKUP(C109,'Reference 9.0 EULs PY2022'!$D:$E,2,FALSE))</f>
        <v/>
      </c>
      <c r="K109" s="109" t="str">
        <f t="shared" si="48"/>
        <v/>
      </c>
      <c r="L109" s="110" t="str">
        <f t="shared" si="49"/>
        <v/>
      </c>
      <c r="M109" s="111" t="str">
        <f t="shared" si="50"/>
        <v/>
      </c>
      <c r="N109" s="112" t="str">
        <f t="shared" si="51"/>
        <v/>
      </c>
      <c r="O109" s="113" t="str">
        <f>IF(J109="","",'Step 1  Fixed Inputs'!$B$3*(1+'Step 1  Fixed Inputs'!$B$7)/('Step 1  Fixed Inputs'!$B$5-'Step 1  Fixed Inputs'!$B$7)*(1-((1+'Step 1  Fixed Inputs'!$B$7)/(1+'Step 1  Fixed Inputs'!$B$5))^$J109))</f>
        <v/>
      </c>
      <c r="P109" s="114" t="str">
        <f>IF(J109="","",'Step 1  Fixed Inputs'!$B$4*(1+'Step 1  Fixed Inputs'!$B$7)/('Step 1  Fixed Inputs'!$B$5-'Step 1  Fixed Inputs'!$B$7)*(1-((1+'Step 1  Fixed Inputs'!$B$7)/(1+'Step 1  Fixed Inputs'!$B$5))^$J109))</f>
        <v/>
      </c>
      <c r="Q109" s="115" t="str">
        <f t="shared" si="52"/>
        <v/>
      </c>
      <c r="R109" s="115" t="str">
        <f t="shared" si="53"/>
        <v/>
      </c>
      <c r="S109" s="113" t="str">
        <f t="shared" si="54"/>
        <v/>
      </c>
      <c r="T109" s="181" t="str">
        <f t="shared" si="55"/>
        <v/>
      </c>
      <c r="U109" s="185" t="str">
        <f t="shared" si="56"/>
        <v/>
      </c>
    </row>
    <row r="110" spans="2:21" ht="15" hidden="1" thickBot="1">
      <c r="B110" s="297"/>
      <c r="C110" s="138"/>
      <c r="D110" s="33"/>
      <c r="E110" s="37"/>
      <c r="F110" s="308"/>
      <c r="G110" s="21"/>
      <c r="H110" s="308"/>
      <c r="I110" s="172"/>
      <c r="J110" s="108" t="str">
        <f>IF(C110="","",VLOOKUP(C110,'Reference 9.0 EULs PY2022'!$D:$E,2,FALSE))</f>
        <v/>
      </c>
      <c r="K110" s="109" t="str">
        <f t="shared" si="48"/>
        <v/>
      </c>
      <c r="L110" s="110" t="str">
        <f t="shared" si="49"/>
        <v/>
      </c>
      <c r="M110" s="111" t="str">
        <f t="shared" si="50"/>
        <v/>
      </c>
      <c r="N110" s="112" t="str">
        <f t="shared" si="51"/>
        <v/>
      </c>
      <c r="O110" s="113" t="str">
        <f>IF(J110="","",'Step 1  Fixed Inputs'!$B$3*(1+'Step 1  Fixed Inputs'!$B$7)/('Step 1  Fixed Inputs'!$B$5-'Step 1  Fixed Inputs'!$B$7)*(1-((1+'Step 1  Fixed Inputs'!$B$7)/(1+'Step 1  Fixed Inputs'!$B$5))^$J110))</f>
        <v/>
      </c>
      <c r="P110" s="114" t="str">
        <f>IF(J110="","",'Step 1  Fixed Inputs'!$B$4*(1+'Step 1  Fixed Inputs'!$B$7)/('Step 1  Fixed Inputs'!$B$5-'Step 1  Fixed Inputs'!$B$7)*(1-((1+'Step 1  Fixed Inputs'!$B$7)/(1+'Step 1  Fixed Inputs'!$B$5))^$J110))</f>
        <v/>
      </c>
      <c r="Q110" s="115" t="str">
        <f t="shared" si="52"/>
        <v/>
      </c>
      <c r="R110" s="115" t="str">
        <f t="shared" si="53"/>
        <v/>
      </c>
      <c r="S110" s="113" t="str">
        <f t="shared" si="54"/>
        <v/>
      </c>
      <c r="T110" s="181" t="str">
        <f t="shared" si="55"/>
        <v/>
      </c>
      <c r="U110" s="185" t="str">
        <f t="shared" si="56"/>
        <v/>
      </c>
    </row>
    <row r="111" spans="2:21" ht="15" hidden="1" thickBot="1">
      <c r="B111" s="297"/>
      <c r="C111" s="138"/>
      <c r="D111" s="33"/>
      <c r="E111" s="37"/>
      <c r="F111" s="308"/>
      <c r="G111" s="21"/>
      <c r="H111" s="308"/>
      <c r="I111" s="172"/>
      <c r="J111" s="108" t="str">
        <f>IF(C111="","",VLOOKUP(C111,'Reference 9.0 EULs PY2022'!$D:$E,2,FALSE))</f>
        <v/>
      </c>
      <c r="K111" s="109" t="str">
        <f t="shared" si="48"/>
        <v/>
      </c>
      <c r="L111" s="110" t="str">
        <f t="shared" si="49"/>
        <v/>
      </c>
      <c r="M111" s="111" t="str">
        <f t="shared" si="50"/>
        <v/>
      </c>
      <c r="N111" s="112" t="str">
        <f t="shared" si="51"/>
        <v/>
      </c>
      <c r="O111" s="113" t="str">
        <f>IF(J111="","",'Step 1  Fixed Inputs'!$B$3*(1+'Step 1  Fixed Inputs'!$B$7)/('Step 1  Fixed Inputs'!$B$5-'Step 1  Fixed Inputs'!$B$7)*(1-((1+'Step 1  Fixed Inputs'!$B$7)/(1+'Step 1  Fixed Inputs'!$B$5))^$J111))</f>
        <v/>
      </c>
      <c r="P111" s="114" t="str">
        <f>IF(J111="","",'Step 1  Fixed Inputs'!$B$4*(1+'Step 1  Fixed Inputs'!$B$7)/('Step 1  Fixed Inputs'!$B$5-'Step 1  Fixed Inputs'!$B$7)*(1-((1+'Step 1  Fixed Inputs'!$B$7)/(1+'Step 1  Fixed Inputs'!$B$5))^$J111))</f>
        <v/>
      </c>
      <c r="Q111" s="115" t="str">
        <f t="shared" si="52"/>
        <v/>
      </c>
      <c r="R111" s="115" t="str">
        <f t="shared" si="53"/>
        <v/>
      </c>
      <c r="S111" s="113" t="str">
        <f t="shared" si="54"/>
        <v/>
      </c>
      <c r="T111" s="181" t="str">
        <f t="shared" si="55"/>
        <v/>
      </c>
      <c r="U111" s="185" t="str">
        <f t="shared" si="56"/>
        <v/>
      </c>
    </row>
    <row r="112" spans="2:21" ht="15" hidden="1" thickBot="1">
      <c r="B112" s="297"/>
      <c r="C112" s="138"/>
      <c r="D112" s="33"/>
      <c r="E112" s="37"/>
      <c r="F112" s="308"/>
      <c r="G112" s="21"/>
      <c r="H112" s="308"/>
      <c r="I112" s="172"/>
      <c r="J112" s="108" t="str">
        <f>IF(C112="","",VLOOKUP(C112,'Reference 9.0 EULs PY2022'!$D:$E,2,FALSE))</f>
        <v/>
      </c>
      <c r="K112" s="109" t="str">
        <f t="shared" si="48"/>
        <v/>
      </c>
      <c r="L112" s="110" t="str">
        <f t="shared" si="49"/>
        <v/>
      </c>
      <c r="M112" s="111" t="str">
        <f t="shared" si="50"/>
        <v/>
      </c>
      <c r="N112" s="112" t="str">
        <f t="shared" si="51"/>
        <v/>
      </c>
      <c r="O112" s="113" t="str">
        <f>IF(J112="","",'Step 1  Fixed Inputs'!$B$3*(1+'Step 1  Fixed Inputs'!$B$7)/('Step 1  Fixed Inputs'!$B$5-'Step 1  Fixed Inputs'!$B$7)*(1-((1+'Step 1  Fixed Inputs'!$B$7)/(1+'Step 1  Fixed Inputs'!$B$5))^$J112))</f>
        <v/>
      </c>
      <c r="P112" s="114" t="str">
        <f>IF(J112="","",'Step 1  Fixed Inputs'!$B$4*(1+'Step 1  Fixed Inputs'!$B$7)/('Step 1  Fixed Inputs'!$B$5-'Step 1  Fixed Inputs'!$B$7)*(1-((1+'Step 1  Fixed Inputs'!$B$7)/(1+'Step 1  Fixed Inputs'!$B$5))^$J112))</f>
        <v/>
      </c>
      <c r="Q112" s="115" t="str">
        <f t="shared" si="52"/>
        <v/>
      </c>
      <c r="R112" s="115" t="str">
        <f t="shared" si="53"/>
        <v/>
      </c>
      <c r="S112" s="113" t="str">
        <f t="shared" si="54"/>
        <v/>
      </c>
      <c r="T112" s="181" t="str">
        <f t="shared" si="55"/>
        <v/>
      </c>
      <c r="U112" s="185" t="str">
        <f t="shared" si="56"/>
        <v/>
      </c>
    </row>
    <row r="113" spans="2:21" ht="15" hidden="1" thickBot="1">
      <c r="B113" s="297"/>
      <c r="C113" s="138"/>
      <c r="D113" s="33"/>
      <c r="E113" s="37"/>
      <c r="F113" s="308"/>
      <c r="G113" s="21"/>
      <c r="H113" s="308"/>
      <c r="I113" s="172"/>
      <c r="J113" s="108" t="str">
        <f>IF(C113="","",VLOOKUP(C113,'Reference 9.0 EULs PY2022'!$D:$E,2,FALSE))</f>
        <v/>
      </c>
      <c r="K113" s="109" t="str">
        <f t="shared" si="48"/>
        <v/>
      </c>
      <c r="L113" s="110" t="str">
        <f t="shared" si="49"/>
        <v/>
      </c>
      <c r="M113" s="111" t="str">
        <f t="shared" si="50"/>
        <v/>
      </c>
      <c r="N113" s="112" t="str">
        <f t="shared" si="51"/>
        <v/>
      </c>
      <c r="O113" s="113" t="str">
        <f>IF(J113="","",'Step 1  Fixed Inputs'!$B$3*(1+'Step 1  Fixed Inputs'!$B$7)/('Step 1  Fixed Inputs'!$B$5-'Step 1  Fixed Inputs'!$B$7)*(1-((1+'Step 1  Fixed Inputs'!$B$7)/(1+'Step 1  Fixed Inputs'!$B$5))^$J113))</f>
        <v/>
      </c>
      <c r="P113" s="114" t="str">
        <f>IF(J113="","",'Step 1  Fixed Inputs'!$B$4*(1+'Step 1  Fixed Inputs'!$B$7)/('Step 1  Fixed Inputs'!$B$5-'Step 1  Fixed Inputs'!$B$7)*(1-((1+'Step 1  Fixed Inputs'!$B$7)/(1+'Step 1  Fixed Inputs'!$B$5))^$J113))</f>
        <v/>
      </c>
      <c r="Q113" s="115" t="str">
        <f t="shared" si="52"/>
        <v/>
      </c>
      <c r="R113" s="115" t="str">
        <f t="shared" si="53"/>
        <v/>
      </c>
      <c r="S113" s="113" t="str">
        <f t="shared" si="54"/>
        <v/>
      </c>
      <c r="T113" s="181" t="str">
        <f t="shared" si="55"/>
        <v/>
      </c>
      <c r="U113" s="185" t="str">
        <f t="shared" si="56"/>
        <v/>
      </c>
    </row>
    <row r="114" spans="2:21" ht="15" hidden="1" thickBot="1">
      <c r="B114" s="297"/>
      <c r="C114" s="138"/>
      <c r="D114" s="33"/>
      <c r="E114" s="37"/>
      <c r="F114" s="308"/>
      <c r="G114" s="21"/>
      <c r="H114" s="308"/>
      <c r="I114" s="172"/>
      <c r="J114" s="108" t="str">
        <f>IF(C114="","",VLOOKUP(C114,'Reference 9.0 EULs PY2022'!$D:$E,2,FALSE))</f>
        <v/>
      </c>
      <c r="K114" s="109" t="str">
        <f t="shared" si="48"/>
        <v/>
      </c>
      <c r="L114" s="110" t="str">
        <f t="shared" si="49"/>
        <v/>
      </c>
      <c r="M114" s="111" t="str">
        <f t="shared" si="50"/>
        <v/>
      </c>
      <c r="N114" s="112" t="str">
        <f t="shared" si="51"/>
        <v/>
      </c>
      <c r="O114" s="113" t="str">
        <f>IF(J114="","",'Step 1  Fixed Inputs'!$B$3*(1+'Step 1  Fixed Inputs'!$B$7)/('Step 1  Fixed Inputs'!$B$5-'Step 1  Fixed Inputs'!$B$7)*(1-((1+'Step 1  Fixed Inputs'!$B$7)/(1+'Step 1  Fixed Inputs'!$B$5))^$J114))</f>
        <v/>
      </c>
      <c r="P114" s="114" t="str">
        <f>IF(J114="","",'Step 1  Fixed Inputs'!$B$4*(1+'Step 1  Fixed Inputs'!$B$7)/('Step 1  Fixed Inputs'!$B$5-'Step 1  Fixed Inputs'!$B$7)*(1-((1+'Step 1  Fixed Inputs'!$B$7)/(1+'Step 1  Fixed Inputs'!$B$5))^$J114))</f>
        <v/>
      </c>
      <c r="Q114" s="115" t="str">
        <f t="shared" si="52"/>
        <v/>
      </c>
      <c r="R114" s="115" t="str">
        <f t="shared" si="53"/>
        <v/>
      </c>
      <c r="S114" s="113" t="str">
        <f t="shared" si="54"/>
        <v/>
      </c>
      <c r="T114" s="181" t="str">
        <f t="shared" si="55"/>
        <v/>
      </c>
      <c r="U114" s="185" t="str">
        <f t="shared" si="56"/>
        <v/>
      </c>
    </row>
    <row r="115" spans="2:21" ht="15" hidden="1" thickBot="1">
      <c r="B115" s="297"/>
      <c r="C115" s="138"/>
      <c r="D115" s="33"/>
      <c r="E115" s="37"/>
      <c r="F115" s="308"/>
      <c r="G115" s="21"/>
      <c r="H115" s="308"/>
      <c r="I115" s="172"/>
      <c r="J115" s="108" t="str">
        <f>IF(C115="","",VLOOKUP(C115,'Reference 9.0 EULs PY2022'!$D:$E,2,FALSE))</f>
        <v/>
      </c>
      <c r="K115" s="109" t="str">
        <f t="shared" si="48"/>
        <v/>
      </c>
      <c r="L115" s="110" t="str">
        <f t="shared" si="49"/>
        <v/>
      </c>
      <c r="M115" s="111" t="str">
        <f t="shared" si="50"/>
        <v/>
      </c>
      <c r="N115" s="112" t="str">
        <f t="shared" si="51"/>
        <v/>
      </c>
      <c r="O115" s="113" t="str">
        <f>IF(J115="","",'Step 1  Fixed Inputs'!$B$3*(1+'Step 1  Fixed Inputs'!$B$7)/('Step 1  Fixed Inputs'!$B$5-'Step 1  Fixed Inputs'!$B$7)*(1-((1+'Step 1  Fixed Inputs'!$B$7)/(1+'Step 1  Fixed Inputs'!$B$5))^$J115))</f>
        <v/>
      </c>
      <c r="P115" s="114" t="str">
        <f>IF(J115="","",'Step 1  Fixed Inputs'!$B$4*(1+'Step 1  Fixed Inputs'!$B$7)/('Step 1  Fixed Inputs'!$B$5-'Step 1  Fixed Inputs'!$B$7)*(1-((1+'Step 1  Fixed Inputs'!$B$7)/(1+'Step 1  Fixed Inputs'!$B$5))^$J115))</f>
        <v/>
      </c>
      <c r="Q115" s="115" t="str">
        <f t="shared" si="52"/>
        <v/>
      </c>
      <c r="R115" s="115" t="str">
        <f t="shared" si="53"/>
        <v/>
      </c>
      <c r="S115" s="113" t="str">
        <f t="shared" si="54"/>
        <v/>
      </c>
      <c r="T115" s="181" t="str">
        <f t="shared" si="55"/>
        <v/>
      </c>
      <c r="U115" s="185" t="str">
        <f t="shared" si="56"/>
        <v/>
      </c>
    </row>
    <row r="116" spans="2:21" ht="15" hidden="1" thickBot="1">
      <c r="B116" s="297"/>
      <c r="C116" s="138"/>
      <c r="D116" s="33"/>
      <c r="E116" s="37"/>
      <c r="F116" s="308"/>
      <c r="G116" s="21"/>
      <c r="H116" s="308"/>
      <c r="I116" s="172"/>
      <c r="J116" s="108" t="str">
        <f>IF(C116="","",VLOOKUP(C116,'Reference 9.0 EULs PY2022'!$D:$E,2,FALSE))</f>
        <v/>
      </c>
      <c r="K116" s="109" t="str">
        <f t="shared" si="48"/>
        <v/>
      </c>
      <c r="L116" s="110" t="str">
        <f t="shared" si="49"/>
        <v/>
      </c>
      <c r="M116" s="111" t="str">
        <f t="shared" si="50"/>
        <v/>
      </c>
      <c r="N116" s="112" t="str">
        <f t="shared" si="51"/>
        <v/>
      </c>
      <c r="O116" s="113" t="str">
        <f>IF(J116="","",'Step 1  Fixed Inputs'!$B$3*(1+'Step 1  Fixed Inputs'!$B$7)/('Step 1  Fixed Inputs'!$B$5-'Step 1  Fixed Inputs'!$B$7)*(1-((1+'Step 1  Fixed Inputs'!$B$7)/(1+'Step 1  Fixed Inputs'!$B$5))^$J116))</f>
        <v/>
      </c>
      <c r="P116" s="114" t="str">
        <f>IF(J116="","",'Step 1  Fixed Inputs'!$B$4*(1+'Step 1  Fixed Inputs'!$B$7)/('Step 1  Fixed Inputs'!$B$5-'Step 1  Fixed Inputs'!$B$7)*(1-((1+'Step 1  Fixed Inputs'!$B$7)/(1+'Step 1  Fixed Inputs'!$B$5))^$J116))</f>
        <v/>
      </c>
      <c r="Q116" s="115" t="str">
        <f t="shared" si="52"/>
        <v/>
      </c>
      <c r="R116" s="115" t="str">
        <f t="shared" si="53"/>
        <v/>
      </c>
      <c r="S116" s="113" t="str">
        <f t="shared" si="54"/>
        <v/>
      </c>
      <c r="T116" s="181" t="str">
        <f t="shared" si="55"/>
        <v/>
      </c>
      <c r="U116" s="185" t="str">
        <f t="shared" si="56"/>
        <v/>
      </c>
    </row>
    <row r="117" spans="2:21" ht="15" hidden="1" thickBot="1">
      <c r="B117" s="297"/>
      <c r="C117" s="138"/>
      <c r="D117" s="33"/>
      <c r="E117" s="37"/>
      <c r="F117" s="308"/>
      <c r="G117" s="21"/>
      <c r="H117" s="308"/>
      <c r="I117" s="172"/>
      <c r="J117" s="108" t="str">
        <f>IF(C117="","",VLOOKUP(C117,'Reference 9.0 EULs PY2022'!$D:$E,2,FALSE))</f>
        <v/>
      </c>
      <c r="K117" s="109" t="str">
        <f t="shared" si="48"/>
        <v/>
      </c>
      <c r="L117" s="110" t="str">
        <f t="shared" si="49"/>
        <v/>
      </c>
      <c r="M117" s="111" t="str">
        <f t="shared" si="50"/>
        <v/>
      </c>
      <c r="N117" s="112" t="str">
        <f t="shared" si="51"/>
        <v/>
      </c>
      <c r="O117" s="113" t="str">
        <f>IF(J117="","",'Step 1  Fixed Inputs'!$B$3*(1+'Step 1  Fixed Inputs'!$B$7)/('Step 1  Fixed Inputs'!$B$5-'Step 1  Fixed Inputs'!$B$7)*(1-((1+'Step 1  Fixed Inputs'!$B$7)/(1+'Step 1  Fixed Inputs'!$B$5))^$J117))</f>
        <v/>
      </c>
      <c r="P117" s="114" t="str">
        <f>IF(J117="","",'Step 1  Fixed Inputs'!$B$4*(1+'Step 1  Fixed Inputs'!$B$7)/('Step 1  Fixed Inputs'!$B$5-'Step 1  Fixed Inputs'!$B$7)*(1-((1+'Step 1  Fixed Inputs'!$B$7)/(1+'Step 1  Fixed Inputs'!$B$5))^$J117))</f>
        <v/>
      </c>
      <c r="Q117" s="115" t="str">
        <f t="shared" si="52"/>
        <v/>
      </c>
      <c r="R117" s="115" t="str">
        <f t="shared" si="53"/>
        <v/>
      </c>
      <c r="S117" s="113" t="str">
        <f t="shared" si="54"/>
        <v/>
      </c>
      <c r="T117" s="181" t="str">
        <f t="shared" si="55"/>
        <v/>
      </c>
      <c r="U117" s="185" t="str">
        <f t="shared" si="56"/>
        <v/>
      </c>
    </row>
    <row r="118" spans="2:21" ht="15" hidden="1" thickBot="1">
      <c r="B118" s="297"/>
      <c r="C118" s="138"/>
      <c r="D118" s="33"/>
      <c r="E118" s="37"/>
      <c r="F118" s="308"/>
      <c r="G118" s="21"/>
      <c r="H118" s="308"/>
      <c r="I118" s="172"/>
      <c r="J118" s="108" t="str">
        <f>IF(C118="","",VLOOKUP(C118,'Reference 9.0 EULs PY2022'!$D:$E,2,FALSE))</f>
        <v/>
      </c>
      <c r="K118" s="109" t="str">
        <f t="shared" si="48"/>
        <v/>
      </c>
      <c r="L118" s="110" t="str">
        <f t="shared" si="49"/>
        <v/>
      </c>
      <c r="M118" s="111" t="str">
        <f t="shared" si="50"/>
        <v/>
      </c>
      <c r="N118" s="112" t="str">
        <f t="shared" si="51"/>
        <v/>
      </c>
      <c r="O118" s="113" t="str">
        <f>IF(J118="","",'Step 1  Fixed Inputs'!$B$3*(1+'Step 1  Fixed Inputs'!$B$7)/('Step 1  Fixed Inputs'!$B$5-'Step 1  Fixed Inputs'!$B$7)*(1-((1+'Step 1  Fixed Inputs'!$B$7)/(1+'Step 1  Fixed Inputs'!$B$5))^$J118))</f>
        <v/>
      </c>
      <c r="P118" s="114" t="str">
        <f>IF(J118="","",'Step 1  Fixed Inputs'!$B$4*(1+'Step 1  Fixed Inputs'!$B$7)/('Step 1  Fixed Inputs'!$B$5-'Step 1  Fixed Inputs'!$B$7)*(1-((1+'Step 1  Fixed Inputs'!$B$7)/(1+'Step 1  Fixed Inputs'!$B$5))^$J118))</f>
        <v/>
      </c>
      <c r="Q118" s="115" t="str">
        <f t="shared" si="52"/>
        <v/>
      </c>
      <c r="R118" s="115" t="str">
        <f t="shared" si="53"/>
        <v/>
      </c>
      <c r="S118" s="113" t="str">
        <f t="shared" si="54"/>
        <v/>
      </c>
      <c r="T118" s="181" t="str">
        <f t="shared" si="55"/>
        <v/>
      </c>
      <c r="U118" s="185" t="str">
        <f t="shared" si="56"/>
        <v/>
      </c>
    </row>
    <row r="119" spans="2:21" ht="15" hidden="1" thickBot="1">
      <c r="B119" s="297"/>
      <c r="C119" s="138"/>
      <c r="D119" s="33"/>
      <c r="E119" s="37"/>
      <c r="F119" s="308"/>
      <c r="G119" s="21"/>
      <c r="H119" s="308"/>
      <c r="I119" s="172"/>
      <c r="J119" s="108" t="str">
        <f>IF(C119="","",VLOOKUP(C119,'Reference 9.0 EULs PY2022'!$D:$E,2,FALSE))</f>
        <v/>
      </c>
      <c r="K119" s="109" t="str">
        <f t="shared" si="48"/>
        <v/>
      </c>
      <c r="L119" s="110" t="str">
        <f t="shared" si="49"/>
        <v/>
      </c>
      <c r="M119" s="111" t="str">
        <f t="shared" si="50"/>
        <v/>
      </c>
      <c r="N119" s="112" t="str">
        <f t="shared" si="51"/>
        <v/>
      </c>
      <c r="O119" s="113" t="str">
        <f>IF(J119="","",'Step 1  Fixed Inputs'!$B$3*(1+'Step 1  Fixed Inputs'!$B$7)/('Step 1  Fixed Inputs'!$B$5-'Step 1  Fixed Inputs'!$B$7)*(1-((1+'Step 1  Fixed Inputs'!$B$7)/(1+'Step 1  Fixed Inputs'!$B$5))^$J119))</f>
        <v/>
      </c>
      <c r="P119" s="114" t="str">
        <f>IF(J119="","",'Step 1  Fixed Inputs'!$B$4*(1+'Step 1  Fixed Inputs'!$B$7)/('Step 1  Fixed Inputs'!$B$5-'Step 1  Fixed Inputs'!$B$7)*(1-((1+'Step 1  Fixed Inputs'!$B$7)/(1+'Step 1  Fixed Inputs'!$B$5))^$J119))</f>
        <v/>
      </c>
      <c r="Q119" s="115" t="str">
        <f t="shared" si="52"/>
        <v/>
      </c>
      <c r="R119" s="115" t="str">
        <f t="shared" si="53"/>
        <v/>
      </c>
      <c r="S119" s="113" t="str">
        <f t="shared" si="54"/>
        <v/>
      </c>
      <c r="T119" s="181" t="str">
        <f t="shared" si="55"/>
        <v/>
      </c>
      <c r="U119" s="185" t="str">
        <f t="shared" si="56"/>
        <v/>
      </c>
    </row>
    <row r="120" spans="2:21" ht="15" hidden="1" thickBot="1">
      <c r="B120" s="297"/>
      <c r="C120" s="138"/>
      <c r="D120" s="33"/>
      <c r="E120" s="37"/>
      <c r="F120" s="308"/>
      <c r="G120" s="21"/>
      <c r="H120" s="308"/>
      <c r="I120" s="172"/>
      <c r="J120" s="108" t="str">
        <f>IF(C120="","",VLOOKUP(C120,'Reference 9.0 EULs PY2022'!$D:$E,2,FALSE))</f>
        <v/>
      </c>
      <c r="K120" s="109" t="str">
        <f t="shared" si="48"/>
        <v/>
      </c>
      <c r="L120" s="110" t="str">
        <f t="shared" si="49"/>
        <v/>
      </c>
      <c r="M120" s="111" t="str">
        <f t="shared" si="50"/>
        <v/>
      </c>
      <c r="N120" s="112" t="str">
        <f t="shared" si="51"/>
        <v/>
      </c>
      <c r="O120" s="113" t="str">
        <f>IF(J120="","",'Step 1  Fixed Inputs'!$B$3*(1+'Step 1  Fixed Inputs'!$B$7)/('Step 1  Fixed Inputs'!$B$5-'Step 1  Fixed Inputs'!$B$7)*(1-((1+'Step 1  Fixed Inputs'!$B$7)/(1+'Step 1  Fixed Inputs'!$B$5))^$J120))</f>
        <v/>
      </c>
      <c r="P120" s="114" t="str">
        <f>IF(J120="","",'Step 1  Fixed Inputs'!$B$4*(1+'Step 1  Fixed Inputs'!$B$7)/('Step 1  Fixed Inputs'!$B$5-'Step 1  Fixed Inputs'!$B$7)*(1-((1+'Step 1  Fixed Inputs'!$B$7)/(1+'Step 1  Fixed Inputs'!$B$5))^$J120))</f>
        <v/>
      </c>
      <c r="Q120" s="115" t="str">
        <f t="shared" si="52"/>
        <v/>
      </c>
      <c r="R120" s="115" t="str">
        <f t="shared" si="53"/>
        <v/>
      </c>
      <c r="S120" s="113" t="str">
        <f t="shared" si="54"/>
        <v/>
      </c>
      <c r="T120" s="181" t="str">
        <f t="shared" si="55"/>
        <v/>
      </c>
      <c r="U120" s="185" t="str">
        <f t="shared" si="56"/>
        <v/>
      </c>
    </row>
    <row r="121" spans="2:21" ht="15" hidden="1" thickBot="1">
      <c r="B121" s="297"/>
      <c r="C121" s="138"/>
      <c r="D121" s="33"/>
      <c r="E121" s="37"/>
      <c r="F121" s="308"/>
      <c r="G121" s="21"/>
      <c r="H121" s="308"/>
      <c r="I121" s="172"/>
      <c r="J121" s="108" t="str">
        <f>IF(C121="","",VLOOKUP(C121,'Reference 9.0 EULs PY2022'!$D:$E,2,FALSE))</f>
        <v/>
      </c>
      <c r="K121" s="109" t="str">
        <f t="shared" si="48"/>
        <v/>
      </c>
      <c r="L121" s="110" t="str">
        <f t="shared" si="49"/>
        <v/>
      </c>
      <c r="M121" s="111" t="str">
        <f t="shared" si="50"/>
        <v/>
      </c>
      <c r="N121" s="112" t="str">
        <f t="shared" si="51"/>
        <v/>
      </c>
      <c r="O121" s="113" t="str">
        <f>IF(J121="","",'Step 1  Fixed Inputs'!$B$3*(1+'Step 1  Fixed Inputs'!$B$7)/('Step 1  Fixed Inputs'!$B$5-'Step 1  Fixed Inputs'!$B$7)*(1-((1+'Step 1  Fixed Inputs'!$B$7)/(1+'Step 1  Fixed Inputs'!$B$5))^$J121))</f>
        <v/>
      </c>
      <c r="P121" s="114" t="str">
        <f>IF(J121="","",'Step 1  Fixed Inputs'!$B$4*(1+'Step 1  Fixed Inputs'!$B$7)/('Step 1  Fixed Inputs'!$B$5-'Step 1  Fixed Inputs'!$B$7)*(1-((1+'Step 1  Fixed Inputs'!$B$7)/(1+'Step 1  Fixed Inputs'!$B$5))^$J121))</f>
        <v/>
      </c>
      <c r="Q121" s="115" t="str">
        <f t="shared" si="52"/>
        <v/>
      </c>
      <c r="R121" s="115" t="str">
        <f t="shared" si="53"/>
        <v/>
      </c>
      <c r="S121" s="113" t="str">
        <f t="shared" si="54"/>
        <v/>
      </c>
      <c r="T121" s="181" t="str">
        <f t="shared" si="55"/>
        <v/>
      </c>
      <c r="U121" s="185" t="str">
        <f t="shared" si="56"/>
        <v/>
      </c>
    </row>
    <row r="122" spans="2:21" ht="15" hidden="1" thickBot="1">
      <c r="B122" s="297"/>
      <c r="C122" s="138"/>
      <c r="D122" s="33"/>
      <c r="E122" s="37"/>
      <c r="F122" s="308"/>
      <c r="G122" s="21"/>
      <c r="H122" s="308"/>
      <c r="I122" s="172"/>
      <c r="J122" s="108" t="str">
        <f>IF(C122="","",VLOOKUP(C122,'Reference 9.0 EULs PY2022'!$D:$E,2,FALSE))</f>
        <v/>
      </c>
      <c r="K122" s="109" t="str">
        <f t="shared" si="48"/>
        <v/>
      </c>
      <c r="L122" s="110" t="str">
        <f t="shared" si="49"/>
        <v/>
      </c>
      <c r="M122" s="111" t="str">
        <f t="shared" si="50"/>
        <v/>
      </c>
      <c r="N122" s="112" t="str">
        <f t="shared" si="51"/>
        <v/>
      </c>
      <c r="O122" s="113" t="str">
        <f>IF(J122="","",'Step 1  Fixed Inputs'!$B$3*(1+'Step 1  Fixed Inputs'!$B$7)/('Step 1  Fixed Inputs'!$B$5-'Step 1  Fixed Inputs'!$B$7)*(1-((1+'Step 1  Fixed Inputs'!$B$7)/(1+'Step 1  Fixed Inputs'!$B$5))^$J122))</f>
        <v/>
      </c>
      <c r="P122" s="114" t="str">
        <f>IF(J122="","",'Step 1  Fixed Inputs'!$B$4*(1+'Step 1  Fixed Inputs'!$B$7)/('Step 1  Fixed Inputs'!$B$5-'Step 1  Fixed Inputs'!$B$7)*(1-((1+'Step 1  Fixed Inputs'!$B$7)/(1+'Step 1  Fixed Inputs'!$B$5))^$J122))</f>
        <v/>
      </c>
      <c r="Q122" s="115" t="str">
        <f t="shared" si="52"/>
        <v/>
      </c>
      <c r="R122" s="115" t="str">
        <f t="shared" si="53"/>
        <v/>
      </c>
      <c r="S122" s="113" t="str">
        <f t="shared" si="54"/>
        <v/>
      </c>
      <c r="T122" s="181" t="str">
        <f t="shared" si="55"/>
        <v/>
      </c>
      <c r="U122" s="185" t="str">
        <f t="shared" si="56"/>
        <v/>
      </c>
    </row>
    <row r="123" spans="2:21" ht="15" hidden="1" thickBot="1">
      <c r="B123" s="297"/>
      <c r="C123" s="138"/>
      <c r="D123" s="33"/>
      <c r="E123" s="37"/>
      <c r="F123" s="308"/>
      <c r="G123" s="21"/>
      <c r="H123" s="308"/>
      <c r="I123" s="172"/>
      <c r="J123" s="108" t="str">
        <f>IF(C123="","",VLOOKUP(C123,'Reference 9.0 EULs PY2022'!$D:$E,2,FALSE))</f>
        <v/>
      </c>
      <c r="K123" s="109" t="str">
        <f t="shared" si="48"/>
        <v/>
      </c>
      <c r="L123" s="110" t="str">
        <f t="shared" si="49"/>
        <v/>
      </c>
      <c r="M123" s="111" t="str">
        <f t="shared" si="50"/>
        <v/>
      </c>
      <c r="N123" s="112" t="str">
        <f t="shared" si="51"/>
        <v/>
      </c>
      <c r="O123" s="113" t="str">
        <f>IF(J123="","",'Step 1  Fixed Inputs'!$B$3*(1+'Step 1  Fixed Inputs'!$B$7)/('Step 1  Fixed Inputs'!$B$5-'Step 1  Fixed Inputs'!$B$7)*(1-((1+'Step 1  Fixed Inputs'!$B$7)/(1+'Step 1  Fixed Inputs'!$B$5))^$J123))</f>
        <v/>
      </c>
      <c r="P123" s="114" t="str">
        <f>IF(J123="","",'Step 1  Fixed Inputs'!$B$4*(1+'Step 1  Fixed Inputs'!$B$7)/('Step 1  Fixed Inputs'!$B$5-'Step 1  Fixed Inputs'!$B$7)*(1-((1+'Step 1  Fixed Inputs'!$B$7)/(1+'Step 1  Fixed Inputs'!$B$5))^$J123))</f>
        <v/>
      </c>
      <c r="Q123" s="115" t="str">
        <f t="shared" si="52"/>
        <v/>
      </c>
      <c r="R123" s="115" t="str">
        <f t="shared" si="53"/>
        <v/>
      </c>
      <c r="S123" s="113" t="str">
        <f t="shared" si="54"/>
        <v/>
      </c>
      <c r="T123" s="181" t="str">
        <f t="shared" si="55"/>
        <v/>
      </c>
      <c r="U123" s="185" t="str">
        <f t="shared" si="56"/>
        <v/>
      </c>
    </row>
    <row r="124" spans="2:21" ht="15" hidden="1" thickBot="1">
      <c r="B124" s="297"/>
      <c r="C124" s="138"/>
      <c r="D124" s="33"/>
      <c r="E124" s="37"/>
      <c r="F124" s="308"/>
      <c r="G124" s="21"/>
      <c r="H124" s="308"/>
      <c r="I124" s="172"/>
      <c r="J124" s="108" t="str">
        <f>IF(C124="","",VLOOKUP(C124,'Reference 9.0 EULs PY2022'!$D:$E,2,FALSE))</f>
        <v/>
      </c>
      <c r="K124" s="109" t="str">
        <f t="shared" si="48"/>
        <v/>
      </c>
      <c r="L124" s="110" t="str">
        <f t="shared" si="49"/>
        <v/>
      </c>
      <c r="M124" s="111" t="str">
        <f t="shared" si="50"/>
        <v/>
      </c>
      <c r="N124" s="112" t="str">
        <f t="shared" si="51"/>
        <v/>
      </c>
      <c r="O124" s="113" t="str">
        <f>IF(J124="","",'Step 1  Fixed Inputs'!$B$3*(1+'Step 1  Fixed Inputs'!$B$7)/('Step 1  Fixed Inputs'!$B$5-'Step 1  Fixed Inputs'!$B$7)*(1-((1+'Step 1  Fixed Inputs'!$B$7)/(1+'Step 1  Fixed Inputs'!$B$5))^$J124))</f>
        <v/>
      </c>
      <c r="P124" s="114" t="str">
        <f>IF(J124="","",'Step 1  Fixed Inputs'!$B$4*(1+'Step 1  Fixed Inputs'!$B$7)/('Step 1  Fixed Inputs'!$B$5-'Step 1  Fixed Inputs'!$B$7)*(1-((1+'Step 1  Fixed Inputs'!$B$7)/(1+'Step 1  Fixed Inputs'!$B$5))^$J124))</f>
        <v/>
      </c>
      <c r="Q124" s="115" t="str">
        <f t="shared" si="52"/>
        <v/>
      </c>
      <c r="R124" s="115" t="str">
        <f t="shared" si="53"/>
        <v/>
      </c>
      <c r="S124" s="113" t="str">
        <f t="shared" si="54"/>
        <v/>
      </c>
      <c r="T124" s="181" t="str">
        <f t="shared" si="55"/>
        <v/>
      </c>
      <c r="U124" s="185" t="str">
        <f t="shared" si="56"/>
        <v/>
      </c>
    </row>
    <row r="125" spans="2:21" ht="15" hidden="1" thickBot="1">
      <c r="B125" s="297"/>
      <c r="C125" s="138"/>
      <c r="D125" s="33"/>
      <c r="E125" s="37"/>
      <c r="F125" s="308"/>
      <c r="G125" s="21"/>
      <c r="H125" s="308"/>
      <c r="I125" s="172"/>
      <c r="J125" s="108" t="str">
        <f>IF(C125="","",VLOOKUP(C125,'Reference 9.0 EULs PY2022'!$D:$E,2,FALSE))</f>
        <v/>
      </c>
      <c r="K125" s="109" t="str">
        <f t="shared" si="48"/>
        <v/>
      </c>
      <c r="L125" s="110" t="str">
        <f t="shared" si="49"/>
        <v/>
      </c>
      <c r="M125" s="111" t="str">
        <f t="shared" si="50"/>
        <v/>
      </c>
      <c r="N125" s="112" t="str">
        <f t="shared" si="51"/>
        <v/>
      </c>
      <c r="O125" s="113" t="str">
        <f>IF(J125="","",'Step 1  Fixed Inputs'!$B$3*(1+'Step 1  Fixed Inputs'!$B$7)/('Step 1  Fixed Inputs'!$B$5-'Step 1  Fixed Inputs'!$B$7)*(1-((1+'Step 1  Fixed Inputs'!$B$7)/(1+'Step 1  Fixed Inputs'!$B$5))^$J125))</f>
        <v/>
      </c>
      <c r="P125" s="114" t="str">
        <f>IF(J125="","",'Step 1  Fixed Inputs'!$B$4*(1+'Step 1  Fixed Inputs'!$B$7)/('Step 1  Fixed Inputs'!$B$5-'Step 1  Fixed Inputs'!$B$7)*(1-((1+'Step 1  Fixed Inputs'!$B$7)/(1+'Step 1  Fixed Inputs'!$B$5))^$J125))</f>
        <v/>
      </c>
      <c r="Q125" s="115" t="str">
        <f t="shared" si="52"/>
        <v/>
      </c>
      <c r="R125" s="115" t="str">
        <f t="shared" si="53"/>
        <v/>
      </c>
      <c r="S125" s="113" t="str">
        <f t="shared" si="54"/>
        <v/>
      </c>
      <c r="T125" s="181" t="str">
        <f t="shared" si="55"/>
        <v/>
      </c>
      <c r="U125" s="185" t="str">
        <f t="shared" si="56"/>
        <v/>
      </c>
    </row>
    <row r="126" spans="2:21" ht="15" hidden="1" thickBot="1">
      <c r="B126" s="297"/>
      <c r="C126" s="138"/>
      <c r="D126" s="33"/>
      <c r="E126" s="37"/>
      <c r="F126" s="308"/>
      <c r="G126" s="21"/>
      <c r="H126" s="308"/>
      <c r="I126" s="172"/>
      <c r="J126" s="108" t="str">
        <f>IF(C126="","",VLOOKUP(C126,'Reference 9.0 EULs PY2022'!$D:$E,2,FALSE))</f>
        <v/>
      </c>
      <c r="K126" s="109" t="str">
        <f t="shared" si="48"/>
        <v/>
      </c>
      <c r="L126" s="110" t="str">
        <f t="shared" si="49"/>
        <v/>
      </c>
      <c r="M126" s="111" t="str">
        <f t="shared" si="50"/>
        <v/>
      </c>
      <c r="N126" s="112" t="str">
        <f t="shared" si="51"/>
        <v/>
      </c>
      <c r="O126" s="113" t="str">
        <f>IF(J126="","",'Step 1  Fixed Inputs'!$B$3*(1+'Step 1  Fixed Inputs'!$B$7)/('Step 1  Fixed Inputs'!$B$5-'Step 1  Fixed Inputs'!$B$7)*(1-((1+'Step 1  Fixed Inputs'!$B$7)/(1+'Step 1  Fixed Inputs'!$B$5))^$J126))</f>
        <v/>
      </c>
      <c r="P126" s="114" t="str">
        <f>IF(J126="","",'Step 1  Fixed Inputs'!$B$4*(1+'Step 1  Fixed Inputs'!$B$7)/('Step 1  Fixed Inputs'!$B$5-'Step 1  Fixed Inputs'!$B$7)*(1-((1+'Step 1  Fixed Inputs'!$B$7)/(1+'Step 1  Fixed Inputs'!$B$5))^$J126))</f>
        <v/>
      </c>
      <c r="Q126" s="115" t="str">
        <f t="shared" si="52"/>
        <v/>
      </c>
      <c r="R126" s="115" t="str">
        <f t="shared" si="53"/>
        <v/>
      </c>
      <c r="S126" s="113" t="str">
        <f t="shared" si="54"/>
        <v/>
      </c>
      <c r="T126" s="181" t="str">
        <f t="shared" si="55"/>
        <v/>
      </c>
      <c r="U126" s="185" t="str">
        <f t="shared" si="56"/>
        <v/>
      </c>
    </row>
    <row r="127" spans="2:21" ht="15" hidden="1" thickBot="1">
      <c r="B127" s="297"/>
      <c r="C127" s="138"/>
      <c r="D127" s="33"/>
      <c r="E127" s="37"/>
      <c r="F127" s="308"/>
      <c r="G127" s="21"/>
      <c r="H127" s="308"/>
      <c r="I127" s="172"/>
      <c r="J127" s="108" t="str">
        <f>IF(C127="","",VLOOKUP(C127,'Reference 9.0 EULs PY2022'!$D:$E,2,FALSE))</f>
        <v/>
      </c>
      <c r="K127" s="109" t="str">
        <f t="shared" si="48"/>
        <v/>
      </c>
      <c r="L127" s="110" t="str">
        <f t="shared" si="49"/>
        <v/>
      </c>
      <c r="M127" s="111" t="str">
        <f t="shared" si="50"/>
        <v/>
      </c>
      <c r="N127" s="112" t="str">
        <f t="shared" si="51"/>
        <v/>
      </c>
      <c r="O127" s="113" t="str">
        <f>IF(J127="","",'Step 1  Fixed Inputs'!$B$3*(1+'Step 1  Fixed Inputs'!$B$7)/('Step 1  Fixed Inputs'!$B$5-'Step 1  Fixed Inputs'!$B$7)*(1-((1+'Step 1  Fixed Inputs'!$B$7)/(1+'Step 1  Fixed Inputs'!$B$5))^$J127))</f>
        <v/>
      </c>
      <c r="P127" s="114" t="str">
        <f>IF(J127="","",'Step 1  Fixed Inputs'!$B$4*(1+'Step 1  Fixed Inputs'!$B$7)/('Step 1  Fixed Inputs'!$B$5-'Step 1  Fixed Inputs'!$B$7)*(1-((1+'Step 1  Fixed Inputs'!$B$7)/(1+'Step 1  Fixed Inputs'!$B$5))^$J127))</f>
        <v/>
      </c>
      <c r="Q127" s="115" t="str">
        <f t="shared" si="52"/>
        <v/>
      </c>
      <c r="R127" s="115" t="str">
        <f t="shared" si="53"/>
        <v/>
      </c>
      <c r="S127" s="113" t="str">
        <f t="shared" si="54"/>
        <v/>
      </c>
      <c r="T127" s="181" t="str">
        <f t="shared" si="55"/>
        <v/>
      </c>
      <c r="U127" s="185" t="str">
        <f t="shared" si="56"/>
        <v/>
      </c>
    </row>
    <row r="128" spans="2:21" ht="15" hidden="1" thickBot="1">
      <c r="B128" s="297"/>
      <c r="C128" s="138"/>
      <c r="D128" s="33"/>
      <c r="E128" s="37"/>
      <c r="F128" s="308"/>
      <c r="G128" s="21"/>
      <c r="H128" s="308"/>
      <c r="I128" s="172"/>
      <c r="J128" s="108" t="str">
        <f>IF(C128="","",VLOOKUP(C128,'Reference 9.0 EULs PY2022'!$D:$E,2,FALSE))</f>
        <v/>
      </c>
      <c r="K128" s="109" t="str">
        <f t="shared" si="48"/>
        <v/>
      </c>
      <c r="L128" s="110" t="str">
        <f t="shared" si="49"/>
        <v/>
      </c>
      <c r="M128" s="111" t="str">
        <f t="shared" si="50"/>
        <v/>
      </c>
      <c r="N128" s="112" t="str">
        <f t="shared" si="51"/>
        <v/>
      </c>
      <c r="O128" s="113" t="str">
        <f>IF(J128="","",'Step 1  Fixed Inputs'!$B$3*(1+'Step 1  Fixed Inputs'!$B$7)/('Step 1  Fixed Inputs'!$B$5-'Step 1  Fixed Inputs'!$B$7)*(1-((1+'Step 1  Fixed Inputs'!$B$7)/(1+'Step 1  Fixed Inputs'!$B$5))^$J128))</f>
        <v/>
      </c>
      <c r="P128" s="114" t="str">
        <f>IF(J128="","",'Step 1  Fixed Inputs'!$B$4*(1+'Step 1  Fixed Inputs'!$B$7)/('Step 1  Fixed Inputs'!$B$5-'Step 1  Fixed Inputs'!$B$7)*(1-((1+'Step 1  Fixed Inputs'!$B$7)/(1+'Step 1  Fixed Inputs'!$B$5))^$J128))</f>
        <v/>
      </c>
      <c r="Q128" s="115" t="str">
        <f t="shared" si="52"/>
        <v/>
      </c>
      <c r="R128" s="115" t="str">
        <f t="shared" si="53"/>
        <v/>
      </c>
      <c r="S128" s="113" t="str">
        <f t="shared" si="54"/>
        <v/>
      </c>
      <c r="T128" s="181" t="str">
        <f t="shared" si="55"/>
        <v/>
      </c>
      <c r="U128" s="185" t="str">
        <f t="shared" si="56"/>
        <v/>
      </c>
    </row>
    <row r="129" spans="2:21" ht="15" hidden="1" thickBot="1">
      <c r="B129" s="297"/>
      <c r="C129" s="138"/>
      <c r="D129" s="33"/>
      <c r="E129" s="37"/>
      <c r="F129" s="308"/>
      <c r="G129" s="21"/>
      <c r="H129" s="308"/>
      <c r="I129" s="172"/>
      <c r="J129" s="108" t="str">
        <f>IF(C129="","",VLOOKUP(C129,'Reference 9.0 EULs PY2022'!$D:$E,2,FALSE))</f>
        <v/>
      </c>
      <c r="K129" s="109" t="str">
        <f t="shared" si="48"/>
        <v/>
      </c>
      <c r="L129" s="110" t="str">
        <f t="shared" si="49"/>
        <v/>
      </c>
      <c r="M129" s="111" t="str">
        <f t="shared" si="50"/>
        <v/>
      </c>
      <c r="N129" s="112" t="str">
        <f t="shared" si="51"/>
        <v/>
      </c>
      <c r="O129" s="113" t="str">
        <f>IF(J129="","",'Step 1  Fixed Inputs'!$B$3*(1+'Step 1  Fixed Inputs'!$B$7)/('Step 1  Fixed Inputs'!$B$5-'Step 1  Fixed Inputs'!$B$7)*(1-((1+'Step 1  Fixed Inputs'!$B$7)/(1+'Step 1  Fixed Inputs'!$B$5))^$J129))</f>
        <v/>
      </c>
      <c r="P129" s="114" t="str">
        <f>IF(J129="","",'Step 1  Fixed Inputs'!$B$4*(1+'Step 1  Fixed Inputs'!$B$7)/('Step 1  Fixed Inputs'!$B$5-'Step 1  Fixed Inputs'!$B$7)*(1-((1+'Step 1  Fixed Inputs'!$B$7)/(1+'Step 1  Fixed Inputs'!$B$5))^$J129))</f>
        <v/>
      </c>
      <c r="Q129" s="115" t="str">
        <f t="shared" si="52"/>
        <v/>
      </c>
      <c r="R129" s="115" t="str">
        <f t="shared" si="53"/>
        <v/>
      </c>
      <c r="S129" s="113" t="str">
        <f t="shared" si="54"/>
        <v/>
      </c>
      <c r="T129" s="181" t="str">
        <f t="shared" si="55"/>
        <v/>
      </c>
      <c r="U129" s="185" t="str">
        <f t="shared" si="56"/>
        <v/>
      </c>
    </row>
    <row r="130" spans="2:21" ht="15" hidden="1" thickBot="1">
      <c r="B130" s="297"/>
      <c r="C130" s="138"/>
      <c r="D130" s="33"/>
      <c r="E130" s="37"/>
      <c r="F130" s="308"/>
      <c r="G130" s="21"/>
      <c r="H130" s="308"/>
      <c r="I130" s="172"/>
      <c r="J130" s="108" t="str">
        <f>IF(C130="","",VLOOKUP(C130,'Reference 9.0 EULs PY2022'!$D:$E,2,FALSE))</f>
        <v/>
      </c>
      <c r="K130" s="109" t="str">
        <f t="shared" si="48"/>
        <v/>
      </c>
      <c r="L130" s="110" t="str">
        <f t="shared" si="49"/>
        <v/>
      </c>
      <c r="M130" s="111" t="str">
        <f t="shared" si="50"/>
        <v/>
      </c>
      <c r="N130" s="112" t="str">
        <f t="shared" si="51"/>
        <v/>
      </c>
      <c r="O130" s="113" t="str">
        <f>IF(J130="","",'Step 1  Fixed Inputs'!$B$3*(1+'Step 1  Fixed Inputs'!$B$7)/('Step 1  Fixed Inputs'!$B$5-'Step 1  Fixed Inputs'!$B$7)*(1-((1+'Step 1  Fixed Inputs'!$B$7)/(1+'Step 1  Fixed Inputs'!$B$5))^$J130))</f>
        <v/>
      </c>
      <c r="P130" s="114" t="str">
        <f>IF(J130="","",'Step 1  Fixed Inputs'!$B$4*(1+'Step 1  Fixed Inputs'!$B$7)/('Step 1  Fixed Inputs'!$B$5-'Step 1  Fixed Inputs'!$B$7)*(1-((1+'Step 1  Fixed Inputs'!$B$7)/(1+'Step 1  Fixed Inputs'!$B$5))^$J130))</f>
        <v/>
      </c>
      <c r="Q130" s="115" t="str">
        <f t="shared" si="52"/>
        <v/>
      </c>
      <c r="R130" s="115" t="str">
        <f t="shared" si="53"/>
        <v/>
      </c>
      <c r="S130" s="113" t="str">
        <f t="shared" si="54"/>
        <v/>
      </c>
      <c r="T130" s="181" t="str">
        <f t="shared" si="55"/>
        <v/>
      </c>
      <c r="U130" s="185" t="str">
        <f t="shared" si="56"/>
        <v/>
      </c>
    </row>
    <row r="131" spans="2:21" ht="15" hidden="1" thickBot="1">
      <c r="B131" s="297"/>
      <c r="C131" s="138"/>
      <c r="D131" s="33"/>
      <c r="E131" s="37"/>
      <c r="F131" s="308"/>
      <c r="G131" s="21"/>
      <c r="H131" s="308"/>
      <c r="I131" s="172"/>
      <c r="J131" s="108" t="str">
        <f>IF(C131="","",VLOOKUP(C131,'Reference 9.0 EULs PY2022'!$D:$E,2,FALSE))</f>
        <v/>
      </c>
      <c r="K131" s="109" t="str">
        <f t="shared" si="48"/>
        <v/>
      </c>
      <c r="L131" s="110" t="str">
        <f t="shared" si="49"/>
        <v/>
      </c>
      <c r="M131" s="111" t="str">
        <f t="shared" si="50"/>
        <v/>
      </c>
      <c r="N131" s="112" t="str">
        <f t="shared" si="51"/>
        <v/>
      </c>
      <c r="O131" s="113" t="str">
        <f>IF(J131="","",'Step 1  Fixed Inputs'!$B$3*(1+'Step 1  Fixed Inputs'!$B$7)/('Step 1  Fixed Inputs'!$B$5-'Step 1  Fixed Inputs'!$B$7)*(1-((1+'Step 1  Fixed Inputs'!$B$7)/(1+'Step 1  Fixed Inputs'!$B$5))^$J131))</f>
        <v/>
      </c>
      <c r="P131" s="114" t="str">
        <f>IF(J131="","",'Step 1  Fixed Inputs'!$B$4*(1+'Step 1  Fixed Inputs'!$B$7)/('Step 1  Fixed Inputs'!$B$5-'Step 1  Fixed Inputs'!$B$7)*(1-((1+'Step 1  Fixed Inputs'!$B$7)/(1+'Step 1  Fixed Inputs'!$B$5))^$J131))</f>
        <v/>
      </c>
      <c r="Q131" s="115" t="str">
        <f t="shared" si="52"/>
        <v/>
      </c>
      <c r="R131" s="115" t="str">
        <f t="shared" si="53"/>
        <v/>
      </c>
      <c r="S131" s="113" t="str">
        <f t="shared" si="54"/>
        <v/>
      </c>
      <c r="T131" s="181" t="str">
        <f t="shared" si="55"/>
        <v/>
      </c>
      <c r="U131" s="185" t="str">
        <f t="shared" si="56"/>
        <v/>
      </c>
    </row>
    <row r="132" spans="2:21" ht="15" hidden="1" thickBot="1">
      <c r="B132" s="297"/>
      <c r="C132" s="138"/>
      <c r="D132" s="33"/>
      <c r="E132" s="37"/>
      <c r="F132" s="308"/>
      <c r="G132" s="21"/>
      <c r="H132" s="308"/>
      <c r="I132" s="172"/>
      <c r="J132" s="108" t="str">
        <f>IF(C132="","",VLOOKUP(C132,'Reference 9.0 EULs PY2022'!$D:$E,2,FALSE))</f>
        <v/>
      </c>
      <c r="K132" s="109" t="str">
        <f t="shared" si="48"/>
        <v/>
      </c>
      <c r="L132" s="110" t="str">
        <f t="shared" si="49"/>
        <v/>
      </c>
      <c r="M132" s="111" t="str">
        <f t="shared" si="50"/>
        <v/>
      </c>
      <c r="N132" s="112" t="str">
        <f t="shared" si="51"/>
        <v/>
      </c>
      <c r="O132" s="113" t="str">
        <f>IF(J132="","",'Step 1  Fixed Inputs'!$B$3*(1+'Step 1  Fixed Inputs'!$B$7)/('Step 1  Fixed Inputs'!$B$5-'Step 1  Fixed Inputs'!$B$7)*(1-((1+'Step 1  Fixed Inputs'!$B$7)/(1+'Step 1  Fixed Inputs'!$B$5))^$J132))</f>
        <v/>
      </c>
      <c r="P132" s="114" t="str">
        <f>IF(J132="","",'Step 1  Fixed Inputs'!$B$4*(1+'Step 1  Fixed Inputs'!$B$7)/('Step 1  Fixed Inputs'!$B$5-'Step 1  Fixed Inputs'!$B$7)*(1-((1+'Step 1  Fixed Inputs'!$B$7)/(1+'Step 1  Fixed Inputs'!$B$5))^$J132))</f>
        <v/>
      </c>
      <c r="Q132" s="115" t="str">
        <f t="shared" si="52"/>
        <v/>
      </c>
      <c r="R132" s="115" t="str">
        <f t="shared" si="53"/>
        <v/>
      </c>
      <c r="S132" s="113" t="str">
        <f t="shared" si="54"/>
        <v/>
      </c>
      <c r="T132" s="181" t="str">
        <f t="shared" si="55"/>
        <v/>
      </c>
      <c r="U132" s="185" t="str">
        <f t="shared" si="56"/>
        <v/>
      </c>
    </row>
    <row r="133" spans="2:21" ht="15" hidden="1" thickBot="1">
      <c r="B133" s="297"/>
      <c r="C133" s="138"/>
      <c r="D133" s="33"/>
      <c r="E133" s="37"/>
      <c r="F133" s="308"/>
      <c r="G133" s="21"/>
      <c r="H133" s="308"/>
      <c r="I133" s="172"/>
      <c r="J133" s="108" t="str">
        <f>IF(C133="","",VLOOKUP(C133,'Reference 9.0 EULs PY2022'!$D:$E,2,FALSE))</f>
        <v/>
      </c>
      <c r="K133" s="109" t="str">
        <f t="shared" si="48"/>
        <v/>
      </c>
      <c r="L133" s="110" t="str">
        <f t="shared" si="49"/>
        <v/>
      </c>
      <c r="M133" s="111" t="str">
        <f t="shared" si="50"/>
        <v/>
      </c>
      <c r="N133" s="112" t="str">
        <f t="shared" si="51"/>
        <v/>
      </c>
      <c r="O133" s="113" t="str">
        <f>IF(J133="","",'Step 1  Fixed Inputs'!$B$3*(1+'Step 1  Fixed Inputs'!$B$7)/('Step 1  Fixed Inputs'!$B$5-'Step 1  Fixed Inputs'!$B$7)*(1-((1+'Step 1  Fixed Inputs'!$B$7)/(1+'Step 1  Fixed Inputs'!$B$5))^$J133))</f>
        <v/>
      </c>
      <c r="P133" s="114" t="str">
        <f>IF(J133="","",'Step 1  Fixed Inputs'!$B$4*(1+'Step 1  Fixed Inputs'!$B$7)/('Step 1  Fixed Inputs'!$B$5-'Step 1  Fixed Inputs'!$B$7)*(1-((1+'Step 1  Fixed Inputs'!$B$7)/(1+'Step 1  Fixed Inputs'!$B$5))^$J133))</f>
        <v/>
      </c>
      <c r="Q133" s="115" t="str">
        <f t="shared" si="52"/>
        <v/>
      </c>
      <c r="R133" s="115" t="str">
        <f t="shared" si="53"/>
        <v/>
      </c>
      <c r="S133" s="113" t="str">
        <f t="shared" si="54"/>
        <v/>
      </c>
      <c r="T133" s="181" t="str">
        <f t="shared" si="55"/>
        <v/>
      </c>
      <c r="U133" s="185" t="str">
        <f t="shared" si="56"/>
        <v/>
      </c>
    </row>
    <row r="134" spans="2:21" ht="15" hidden="1" thickBot="1">
      <c r="B134" s="297"/>
      <c r="C134" s="138"/>
      <c r="D134" s="33"/>
      <c r="E134" s="37"/>
      <c r="F134" s="308"/>
      <c r="G134" s="21"/>
      <c r="H134" s="308"/>
      <c r="I134" s="172"/>
      <c r="J134" s="108" t="str">
        <f>IF(C134="","",VLOOKUP(C134,'Reference 9.0 EULs PY2022'!$D:$E,2,FALSE))</f>
        <v/>
      </c>
      <c r="K134" s="109" t="str">
        <f t="shared" si="48"/>
        <v/>
      </c>
      <c r="L134" s="110" t="str">
        <f t="shared" si="49"/>
        <v/>
      </c>
      <c r="M134" s="111" t="str">
        <f t="shared" si="50"/>
        <v/>
      </c>
      <c r="N134" s="112" t="str">
        <f t="shared" si="51"/>
        <v/>
      </c>
      <c r="O134" s="113" t="str">
        <f>IF(J134="","",'Step 1  Fixed Inputs'!$B$3*(1+'Step 1  Fixed Inputs'!$B$7)/('Step 1  Fixed Inputs'!$B$5-'Step 1  Fixed Inputs'!$B$7)*(1-((1+'Step 1  Fixed Inputs'!$B$7)/(1+'Step 1  Fixed Inputs'!$B$5))^$J134))</f>
        <v/>
      </c>
      <c r="P134" s="114" t="str">
        <f>IF(J134="","",'Step 1  Fixed Inputs'!$B$4*(1+'Step 1  Fixed Inputs'!$B$7)/('Step 1  Fixed Inputs'!$B$5-'Step 1  Fixed Inputs'!$B$7)*(1-((1+'Step 1  Fixed Inputs'!$B$7)/(1+'Step 1  Fixed Inputs'!$B$5))^$J134))</f>
        <v/>
      </c>
      <c r="Q134" s="115" t="str">
        <f t="shared" si="52"/>
        <v/>
      </c>
      <c r="R134" s="115" t="str">
        <f t="shared" si="53"/>
        <v/>
      </c>
      <c r="S134" s="113" t="str">
        <f t="shared" si="54"/>
        <v/>
      </c>
      <c r="T134" s="181" t="str">
        <f t="shared" si="55"/>
        <v/>
      </c>
      <c r="U134" s="185" t="str">
        <f t="shared" si="56"/>
        <v/>
      </c>
    </row>
    <row r="135" spans="2:21" ht="15" hidden="1" thickBot="1">
      <c r="B135" s="297"/>
      <c r="C135" s="138"/>
      <c r="D135" s="33"/>
      <c r="E135" s="37"/>
      <c r="F135" s="308"/>
      <c r="G135" s="21"/>
      <c r="H135" s="308"/>
      <c r="I135" s="172"/>
      <c r="J135" s="108" t="str">
        <f>IF(C135="","",VLOOKUP(C135,'Reference 9.0 EULs PY2022'!$D:$E,2,FALSE))</f>
        <v/>
      </c>
      <c r="K135" s="109" t="str">
        <f t="shared" si="48"/>
        <v/>
      </c>
      <c r="L135" s="110" t="str">
        <f t="shared" si="49"/>
        <v/>
      </c>
      <c r="M135" s="111" t="str">
        <f t="shared" si="50"/>
        <v/>
      </c>
      <c r="N135" s="112" t="str">
        <f t="shared" si="51"/>
        <v/>
      </c>
      <c r="O135" s="113" t="str">
        <f>IF(J135="","",'Step 1  Fixed Inputs'!$B$3*(1+'Step 1  Fixed Inputs'!$B$7)/('Step 1  Fixed Inputs'!$B$5-'Step 1  Fixed Inputs'!$B$7)*(1-((1+'Step 1  Fixed Inputs'!$B$7)/(1+'Step 1  Fixed Inputs'!$B$5))^$J135))</f>
        <v/>
      </c>
      <c r="P135" s="114" t="str">
        <f>IF(J135="","",'Step 1  Fixed Inputs'!$B$4*(1+'Step 1  Fixed Inputs'!$B$7)/('Step 1  Fixed Inputs'!$B$5-'Step 1  Fixed Inputs'!$B$7)*(1-((1+'Step 1  Fixed Inputs'!$B$7)/(1+'Step 1  Fixed Inputs'!$B$5))^$J135))</f>
        <v/>
      </c>
      <c r="Q135" s="115" t="str">
        <f t="shared" si="52"/>
        <v/>
      </c>
      <c r="R135" s="115" t="str">
        <f t="shared" si="53"/>
        <v/>
      </c>
      <c r="S135" s="113" t="str">
        <f t="shared" si="54"/>
        <v/>
      </c>
      <c r="T135" s="181" t="str">
        <f t="shared" si="55"/>
        <v/>
      </c>
      <c r="U135" s="185" t="str">
        <f t="shared" si="56"/>
        <v/>
      </c>
    </row>
    <row r="136" spans="2:21" ht="15" hidden="1" thickBot="1">
      <c r="B136" s="297"/>
      <c r="C136" s="138"/>
      <c r="D136" s="33"/>
      <c r="E136" s="37"/>
      <c r="F136" s="308"/>
      <c r="G136" s="21"/>
      <c r="H136" s="308"/>
      <c r="I136" s="172"/>
      <c r="J136" s="108" t="str">
        <f>IF(C136="","",VLOOKUP(C136,'Reference 9.0 EULs PY2022'!$D:$E,2,FALSE))</f>
        <v/>
      </c>
      <c r="K136" s="109" t="str">
        <f t="shared" si="48"/>
        <v/>
      </c>
      <c r="L136" s="110" t="str">
        <f t="shared" si="49"/>
        <v/>
      </c>
      <c r="M136" s="111" t="str">
        <f t="shared" si="50"/>
        <v/>
      </c>
      <c r="N136" s="112" t="str">
        <f t="shared" si="51"/>
        <v/>
      </c>
      <c r="O136" s="113" t="str">
        <f>IF(J136="","",'Step 1  Fixed Inputs'!$B$3*(1+'Step 1  Fixed Inputs'!$B$7)/('Step 1  Fixed Inputs'!$B$5-'Step 1  Fixed Inputs'!$B$7)*(1-((1+'Step 1  Fixed Inputs'!$B$7)/(1+'Step 1  Fixed Inputs'!$B$5))^$J136))</f>
        <v/>
      </c>
      <c r="P136" s="114" t="str">
        <f>IF(J136="","",'Step 1  Fixed Inputs'!$B$4*(1+'Step 1  Fixed Inputs'!$B$7)/('Step 1  Fixed Inputs'!$B$5-'Step 1  Fixed Inputs'!$B$7)*(1-((1+'Step 1  Fixed Inputs'!$B$7)/(1+'Step 1  Fixed Inputs'!$B$5))^$J136))</f>
        <v/>
      </c>
      <c r="Q136" s="115" t="str">
        <f t="shared" si="52"/>
        <v/>
      </c>
      <c r="R136" s="115" t="str">
        <f t="shared" si="53"/>
        <v/>
      </c>
      <c r="S136" s="113" t="str">
        <f t="shared" si="54"/>
        <v/>
      </c>
      <c r="T136" s="181" t="str">
        <f t="shared" si="55"/>
        <v/>
      </c>
      <c r="U136" s="185" t="str">
        <f t="shared" si="56"/>
        <v/>
      </c>
    </row>
    <row r="137" spans="2:21" ht="15" hidden="1" thickBot="1">
      <c r="B137" s="297"/>
      <c r="C137" s="138"/>
      <c r="D137" s="33"/>
      <c r="E137" s="37"/>
      <c r="F137" s="308"/>
      <c r="G137" s="21"/>
      <c r="H137" s="308"/>
      <c r="I137" s="172"/>
      <c r="J137" s="108" t="str">
        <f>IF(C137="","",VLOOKUP(C137,'Reference 9.0 EULs PY2022'!$D:$E,2,FALSE))</f>
        <v/>
      </c>
      <c r="K137" s="109" t="str">
        <f t="shared" si="48"/>
        <v/>
      </c>
      <c r="L137" s="110" t="str">
        <f t="shared" si="49"/>
        <v/>
      </c>
      <c r="M137" s="111" t="str">
        <f t="shared" si="50"/>
        <v/>
      </c>
      <c r="N137" s="112" t="str">
        <f t="shared" si="51"/>
        <v/>
      </c>
      <c r="O137" s="113" t="str">
        <f>IF(J137="","",'Step 1  Fixed Inputs'!$B$3*(1+'Step 1  Fixed Inputs'!$B$7)/('Step 1  Fixed Inputs'!$B$5-'Step 1  Fixed Inputs'!$B$7)*(1-((1+'Step 1  Fixed Inputs'!$B$7)/(1+'Step 1  Fixed Inputs'!$B$5))^$J137))</f>
        <v/>
      </c>
      <c r="P137" s="114" t="str">
        <f>IF(J137="","",'Step 1  Fixed Inputs'!$B$4*(1+'Step 1  Fixed Inputs'!$B$7)/('Step 1  Fixed Inputs'!$B$5-'Step 1  Fixed Inputs'!$B$7)*(1-((1+'Step 1  Fixed Inputs'!$B$7)/(1+'Step 1  Fixed Inputs'!$B$5))^$J137))</f>
        <v/>
      </c>
      <c r="Q137" s="115" t="str">
        <f t="shared" si="52"/>
        <v/>
      </c>
      <c r="R137" s="115" t="str">
        <f t="shared" si="53"/>
        <v/>
      </c>
      <c r="S137" s="113" t="str">
        <f t="shared" si="54"/>
        <v/>
      </c>
      <c r="T137" s="181" t="str">
        <f t="shared" si="55"/>
        <v/>
      </c>
      <c r="U137" s="185" t="str">
        <f t="shared" si="56"/>
        <v/>
      </c>
    </row>
    <row r="138" spans="2:21" ht="15" hidden="1" thickBot="1">
      <c r="B138" s="297"/>
      <c r="C138" s="138"/>
      <c r="D138" s="33"/>
      <c r="E138" s="37"/>
      <c r="F138" s="308"/>
      <c r="G138" s="21"/>
      <c r="H138" s="308"/>
      <c r="I138" s="172"/>
      <c r="J138" s="108" t="str">
        <f>IF(C138="","",VLOOKUP(C138,'Reference 9.0 EULs PY2022'!$D:$E,2,FALSE))</f>
        <v/>
      </c>
      <c r="K138" s="109" t="str">
        <f t="shared" si="48"/>
        <v/>
      </c>
      <c r="L138" s="110" t="str">
        <f t="shared" si="49"/>
        <v/>
      </c>
      <c r="M138" s="111" t="str">
        <f t="shared" si="50"/>
        <v/>
      </c>
      <c r="N138" s="112" t="str">
        <f t="shared" si="51"/>
        <v/>
      </c>
      <c r="O138" s="113" t="str">
        <f>IF(J138="","",'Step 1  Fixed Inputs'!$B$3*(1+'Step 1  Fixed Inputs'!$B$7)/('Step 1  Fixed Inputs'!$B$5-'Step 1  Fixed Inputs'!$B$7)*(1-((1+'Step 1  Fixed Inputs'!$B$7)/(1+'Step 1  Fixed Inputs'!$B$5))^$J138))</f>
        <v/>
      </c>
      <c r="P138" s="114" t="str">
        <f>IF(J138="","",'Step 1  Fixed Inputs'!$B$4*(1+'Step 1  Fixed Inputs'!$B$7)/('Step 1  Fixed Inputs'!$B$5-'Step 1  Fixed Inputs'!$B$7)*(1-((1+'Step 1  Fixed Inputs'!$B$7)/(1+'Step 1  Fixed Inputs'!$B$5))^$J138))</f>
        <v/>
      </c>
      <c r="Q138" s="115" t="str">
        <f t="shared" si="52"/>
        <v/>
      </c>
      <c r="R138" s="115" t="str">
        <f t="shared" si="53"/>
        <v/>
      </c>
      <c r="S138" s="113" t="str">
        <f t="shared" si="54"/>
        <v/>
      </c>
      <c r="T138" s="181" t="str">
        <f t="shared" si="55"/>
        <v/>
      </c>
      <c r="U138" s="185" t="str">
        <f t="shared" si="56"/>
        <v/>
      </c>
    </row>
    <row r="139" spans="2:21" ht="15" hidden="1" thickBot="1">
      <c r="B139" s="297"/>
      <c r="C139" s="138"/>
      <c r="D139" s="33"/>
      <c r="E139" s="37"/>
      <c r="F139" s="308"/>
      <c r="G139" s="21"/>
      <c r="H139" s="308"/>
      <c r="I139" s="172"/>
      <c r="J139" s="108" t="str">
        <f>IF(C139="","",VLOOKUP(C139,'Reference 9.0 EULs PY2022'!$D:$E,2,FALSE))</f>
        <v/>
      </c>
      <c r="K139" s="109" t="str">
        <f t="shared" ref="K139:K147" si="57">IF(J139="","",(I139/$I$44)*$K$44)</f>
        <v/>
      </c>
      <c r="L139" s="110" t="str">
        <f t="shared" ref="L139:L147" si="58">IF(J139="","",(I139/$I$44)*$L$44)</f>
        <v/>
      </c>
      <c r="M139" s="111" t="str">
        <f t="shared" ref="M139:M147" si="59">IF(J139="","",SUM(I139,K139))</f>
        <v/>
      </c>
      <c r="N139" s="112" t="str">
        <f t="shared" ref="N139:N147" si="60">IF(J139="","",SUM(I139,L139))</f>
        <v/>
      </c>
      <c r="O139" s="113" t="str">
        <f>IF(J139="","",'Step 1  Fixed Inputs'!$B$3*(1+'Step 1  Fixed Inputs'!$B$7)/('Step 1  Fixed Inputs'!$B$5-'Step 1  Fixed Inputs'!$B$7)*(1-((1+'Step 1  Fixed Inputs'!$B$7)/(1+'Step 1  Fixed Inputs'!$B$5))^$J139))</f>
        <v/>
      </c>
      <c r="P139" s="114" t="str">
        <f>IF(J139="","",'Step 1  Fixed Inputs'!$B$4*(1+'Step 1  Fixed Inputs'!$B$7)/('Step 1  Fixed Inputs'!$B$5-'Step 1  Fixed Inputs'!$B$7)*(1-((1+'Step 1  Fixed Inputs'!$B$7)/(1+'Step 1  Fixed Inputs'!$B$5))^$J139))</f>
        <v/>
      </c>
      <c r="Q139" s="115" t="str">
        <f t="shared" ref="Q139:Q147" si="61">IF(J139="","",O139*G139)</f>
        <v/>
      </c>
      <c r="R139" s="115" t="str">
        <f t="shared" ref="R139:R147" si="62">IF(J139="","",P139*H139)</f>
        <v/>
      </c>
      <c r="S139" s="113" t="str">
        <f t="shared" ref="S139:S147" si="63">IF(J139="","",O139*G139+P139*H139)</f>
        <v/>
      </c>
      <c r="T139" s="181" t="str">
        <f t="shared" ref="T139:T147" si="64">IF(J139="","",S139-N139)</f>
        <v/>
      </c>
      <c r="U139" s="185" t="str">
        <f t="shared" ref="U139:U147" si="65">IF(J139="","",S139/N139)</f>
        <v/>
      </c>
    </row>
    <row r="140" spans="2:21" ht="15" hidden="1" thickBot="1">
      <c r="B140" s="297"/>
      <c r="C140" s="138"/>
      <c r="D140" s="33"/>
      <c r="E140" s="37"/>
      <c r="F140" s="308"/>
      <c r="G140" s="21"/>
      <c r="H140" s="308"/>
      <c r="I140" s="172"/>
      <c r="J140" s="108" t="str">
        <f>IF(C140="","",VLOOKUP(C140,'Reference 9.0 EULs PY2022'!$D:$E,2,FALSE))</f>
        <v/>
      </c>
      <c r="K140" s="109" t="str">
        <f t="shared" si="57"/>
        <v/>
      </c>
      <c r="L140" s="110" t="str">
        <f t="shared" si="58"/>
        <v/>
      </c>
      <c r="M140" s="111" t="str">
        <f t="shared" si="59"/>
        <v/>
      </c>
      <c r="N140" s="112" t="str">
        <f t="shared" si="60"/>
        <v/>
      </c>
      <c r="O140" s="113" t="str">
        <f>IF(J140="","",'Step 1  Fixed Inputs'!$B$3*(1+'Step 1  Fixed Inputs'!$B$7)/('Step 1  Fixed Inputs'!$B$5-'Step 1  Fixed Inputs'!$B$7)*(1-((1+'Step 1  Fixed Inputs'!$B$7)/(1+'Step 1  Fixed Inputs'!$B$5))^$J140))</f>
        <v/>
      </c>
      <c r="P140" s="114" t="str">
        <f>IF(J140="","",'Step 1  Fixed Inputs'!$B$4*(1+'Step 1  Fixed Inputs'!$B$7)/('Step 1  Fixed Inputs'!$B$5-'Step 1  Fixed Inputs'!$B$7)*(1-((1+'Step 1  Fixed Inputs'!$B$7)/(1+'Step 1  Fixed Inputs'!$B$5))^$J140))</f>
        <v/>
      </c>
      <c r="Q140" s="115" t="str">
        <f t="shared" si="61"/>
        <v/>
      </c>
      <c r="R140" s="115" t="str">
        <f t="shared" si="62"/>
        <v/>
      </c>
      <c r="S140" s="113" t="str">
        <f t="shared" si="63"/>
        <v/>
      </c>
      <c r="T140" s="181" t="str">
        <f t="shared" si="64"/>
        <v/>
      </c>
      <c r="U140" s="185" t="str">
        <f t="shared" si="65"/>
        <v/>
      </c>
    </row>
    <row r="141" spans="2:21" ht="15" hidden="1" thickBot="1">
      <c r="B141" s="297"/>
      <c r="C141" s="138"/>
      <c r="D141" s="33"/>
      <c r="E141" s="37"/>
      <c r="F141" s="308"/>
      <c r="G141" s="21"/>
      <c r="H141" s="308"/>
      <c r="I141" s="172"/>
      <c r="J141" s="108" t="str">
        <f>IF(C141="","",VLOOKUP(C141,'Reference 9.0 EULs PY2022'!$D:$E,2,FALSE))</f>
        <v/>
      </c>
      <c r="K141" s="109" t="str">
        <f t="shared" si="57"/>
        <v/>
      </c>
      <c r="L141" s="110" t="str">
        <f t="shared" si="58"/>
        <v/>
      </c>
      <c r="M141" s="111" t="str">
        <f t="shared" si="59"/>
        <v/>
      </c>
      <c r="N141" s="112" t="str">
        <f t="shared" si="60"/>
        <v/>
      </c>
      <c r="O141" s="113" t="str">
        <f>IF(J141="","",'Step 1  Fixed Inputs'!$B$3*(1+'Step 1  Fixed Inputs'!$B$7)/('Step 1  Fixed Inputs'!$B$5-'Step 1  Fixed Inputs'!$B$7)*(1-((1+'Step 1  Fixed Inputs'!$B$7)/(1+'Step 1  Fixed Inputs'!$B$5))^$J141))</f>
        <v/>
      </c>
      <c r="P141" s="114" t="str">
        <f>IF(J141="","",'Step 1  Fixed Inputs'!$B$4*(1+'Step 1  Fixed Inputs'!$B$7)/('Step 1  Fixed Inputs'!$B$5-'Step 1  Fixed Inputs'!$B$7)*(1-((1+'Step 1  Fixed Inputs'!$B$7)/(1+'Step 1  Fixed Inputs'!$B$5))^$J141))</f>
        <v/>
      </c>
      <c r="Q141" s="115" t="str">
        <f t="shared" si="61"/>
        <v/>
      </c>
      <c r="R141" s="115" t="str">
        <f t="shared" si="62"/>
        <v/>
      </c>
      <c r="S141" s="113" t="str">
        <f t="shared" si="63"/>
        <v/>
      </c>
      <c r="T141" s="181" t="str">
        <f t="shared" si="64"/>
        <v/>
      </c>
      <c r="U141" s="185" t="str">
        <f t="shared" si="65"/>
        <v/>
      </c>
    </row>
    <row r="142" spans="2:21" ht="15" hidden="1" thickBot="1">
      <c r="B142" s="297"/>
      <c r="C142" s="138"/>
      <c r="D142" s="33"/>
      <c r="E142" s="37"/>
      <c r="F142" s="308"/>
      <c r="G142" s="21"/>
      <c r="H142" s="308"/>
      <c r="I142" s="172"/>
      <c r="J142" s="108" t="str">
        <f>IF(C142="","",VLOOKUP(C142,'Reference 9.0 EULs PY2022'!$D:$E,2,FALSE))</f>
        <v/>
      </c>
      <c r="K142" s="109" t="str">
        <f t="shared" si="57"/>
        <v/>
      </c>
      <c r="L142" s="110" t="str">
        <f t="shared" si="58"/>
        <v/>
      </c>
      <c r="M142" s="111" t="str">
        <f t="shared" si="59"/>
        <v/>
      </c>
      <c r="N142" s="112" t="str">
        <f t="shared" si="60"/>
        <v/>
      </c>
      <c r="O142" s="113" t="str">
        <f>IF(J142="","",'Step 1  Fixed Inputs'!$B$3*(1+'Step 1  Fixed Inputs'!$B$7)/('Step 1  Fixed Inputs'!$B$5-'Step 1  Fixed Inputs'!$B$7)*(1-((1+'Step 1  Fixed Inputs'!$B$7)/(1+'Step 1  Fixed Inputs'!$B$5))^$J142))</f>
        <v/>
      </c>
      <c r="P142" s="114" t="str">
        <f>IF(J142="","",'Step 1  Fixed Inputs'!$B$4*(1+'Step 1  Fixed Inputs'!$B$7)/('Step 1  Fixed Inputs'!$B$5-'Step 1  Fixed Inputs'!$B$7)*(1-((1+'Step 1  Fixed Inputs'!$B$7)/(1+'Step 1  Fixed Inputs'!$B$5))^$J142))</f>
        <v/>
      </c>
      <c r="Q142" s="115" t="str">
        <f t="shared" si="61"/>
        <v/>
      </c>
      <c r="R142" s="115" t="str">
        <f t="shared" si="62"/>
        <v/>
      </c>
      <c r="S142" s="113" t="str">
        <f t="shared" si="63"/>
        <v/>
      </c>
      <c r="T142" s="181" t="str">
        <f t="shared" si="64"/>
        <v/>
      </c>
      <c r="U142" s="185" t="str">
        <f t="shared" si="65"/>
        <v/>
      </c>
    </row>
    <row r="143" spans="2:21" ht="15" hidden="1" thickBot="1">
      <c r="B143" s="297"/>
      <c r="C143" s="138"/>
      <c r="D143" s="33"/>
      <c r="E143" s="37"/>
      <c r="F143" s="308"/>
      <c r="G143" s="21"/>
      <c r="H143" s="308"/>
      <c r="I143" s="172"/>
      <c r="J143" s="108" t="str">
        <f>IF(C143="","",VLOOKUP(C143,'Reference 9.0 EULs PY2022'!$D:$E,2,FALSE))</f>
        <v/>
      </c>
      <c r="K143" s="109" t="str">
        <f t="shared" si="57"/>
        <v/>
      </c>
      <c r="L143" s="110" t="str">
        <f t="shared" si="58"/>
        <v/>
      </c>
      <c r="M143" s="111" t="str">
        <f t="shared" si="59"/>
        <v/>
      </c>
      <c r="N143" s="112" t="str">
        <f t="shared" si="60"/>
        <v/>
      </c>
      <c r="O143" s="113" t="str">
        <f>IF(J143="","",'Step 1  Fixed Inputs'!$B$3*(1+'Step 1  Fixed Inputs'!$B$7)/('Step 1  Fixed Inputs'!$B$5-'Step 1  Fixed Inputs'!$B$7)*(1-((1+'Step 1  Fixed Inputs'!$B$7)/(1+'Step 1  Fixed Inputs'!$B$5))^$J143))</f>
        <v/>
      </c>
      <c r="P143" s="114" t="str">
        <f>IF(J143="","",'Step 1  Fixed Inputs'!$B$4*(1+'Step 1  Fixed Inputs'!$B$7)/('Step 1  Fixed Inputs'!$B$5-'Step 1  Fixed Inputs'!$B$7)*(1-((1+'Step 1  Fixed Inputs'!$B$7)/(1+'Step 1  Fixed Inputs'!$B$5))^$J143))</f>
        <v/>
      </c>
      <c r="Q143" s="115" t="str">
        <f t="shared" si="61"/>
        <v/>
      </c>
      <c r="R143" s="115" t="str">
        <f t="shared" si="62"/>
        <v/>
      </c>
      <c r="S143" s="113" t="str">
        <f t="shared" si="63"/>
        <v/>
      </c>
      <c r="T143" s="181" t="str">
        <f t="shared" si="64"/>
        <v/>
      </c>
      <c r="U143" s="185" t="str">
        <f t="shared" si="65"/>
        <v/>
      </c>
    </row>
    <row r="144" spans="2:21" ht="15" hidden="1" thickBot="1">
      <c r="B144" s="297"/>
      <c r="C144" s="138"/>
      <c r="D144" s="33"/>
      <c r="E144" s="37"/>
      <c r="F144" s="308"/>
      <c r="G144" s="21"/>
      <c r="H144" s="308"/>
      <c r="I144" s="172"/>
      <c r="J144" s="108" t="str">
        <f>IF(C144="","",VLOOKUP(C144,'Reference 9.0 EULs PY2022'!$D:$E,2,FALSE))</f>
        <v/>
      </c>
      <c r="K144" s="109" t="str">
        <f t="shared" si="57"/>
        <v/>
      </c>
      <c r="L144" s="110" t="str">
        <f t="shared" si="58"/>
        <v/>
      </c>
      <c r="M144" s="111" t="str">
        <f t="shared" si="59"/>
        <v/>
      </c>
      <c r="N144" s="112" t="str">
        <f t="shared" si="60"/>
        <v/>
      </c>
      <c r="O144" s="113" t="str">
        <f>IF(J144="","",'Step 1  Fixed Inputs'!$B$3*(1+'Step 1  Fixed Inputs'!$B$7)/('Step 1  Fixed Inputs'!$B$5-'Step 1  Fixed Inputs'!$B$7)*(1-((1+'Step 1  Fixed Inputs'!$B$7)/(1+'Step 1  Fixed Inputs'!$B$5))^$J144))</f>
        <v/>
      </c>
      <c r="P144" s="114" t="str">
        <f>IF(J144="","",'Step 1  Fixed Inputs'!$B$4*(1+'Step 1  Fixed Inputs'!$B$7)/('Step 1  Fixed Inputs'!$B$5-'Step 1  Fixed Inputs'!$B$7)*(1-((1+'Step 1  Fixed Inputs'!$B$7)/(1+'Step 1  Fixed Inputs'!$B$5))^$J144))</f>
        <v/>
      </c>
      <c r="Q144" s="115" t="str">
        <f t="shared" si="61"/>
        <v/>
      </c>
      <c r="R144" s="115" t="str">
        <f t="shared" si="62"/>
        <v/>
      </c>
      <c r="S144" s="113" t="str">
        <f t="shared" si="63"/>
        <v/>
      </c>
      <c r="T144" s="181" t="str">
        <f t="shared" si="64"/>
        <v/>
      </c>
      <c r="U144" s="185" t="str">
        <f t="shared" si="65"/>
        <v/>
      </c>
    </row>
    <row r="145" spans="1:21" ht="15" hidden="1" thickBot="1">
      <c r="B145" s="297"/>
      <c r="C145" s="138"/>
      <c r="D145" s="33"/>
      <c r="E145" s="37"/>
      <c r="F145" s="308"/>
      <c r="G145" s="21"/>
      <c r="H145" s="308"/>
      <c r="I145" s="172"/>
      <c r="J145" s="108" t="str">
        <f>IF(C145="","",VLOOKUP(C145,'Reference 9.0 EULs PY2022'!$D:$E,2,FALSE))</f>
        <v/>
      </c>
      <c r="K145" s="109" t="str">
        <f t="shared" si="57"/>
        <v/>
      </c>
      <c r="L145" s="110" t="str">
        <f t="shared" si="58"/>
        <v/>
      </c>
      <c r="M145" s="111" t="str">
        <f t="shared" si="59"/>
        <v/>
      </c>
      <c r="N145" s="112" t="str">
        <f t="shared" si="60"/>
        <v/>
      </c>
      <c r="O145" s="113" t="str">
        <f>IF(J145="","",'Step 1  Fixed Inputs'!$B$3*(1+'Step 1  Fixed Inputs'!$B$7)/('Step 1  Fixed Inputs'!$B$5-'Step 1  Fixed Inputs'!$B$7)*(1-((1+'Step 1  Fixed Inputs'!$B$7)/(1+'Step 1  Fixed Inputs'!$B$5))^$J145))</f>
        <v/>
      </c>
      <c r="P145" s="114" t="str">
        <f>IF(J145="","",'Step 1  Fixed Inputs'!$B$4*(1+'Step 1  Fixed Inputs'!$B$7)/('Step 1  Fixed Inputs'!$B$5-'Step 1  Fixed Inputs'!$B$7)*(1-((1+'Step 1  Fixed Inputs'!$B$7)/(1+'Step 1  Fixed Inputs'!$B$5))^$J145))</f>
        <v/>
      </c>
      <c r="Q145" s="115" t="str">
        <f t="shared" si="61"/>
        <v/>
      </c>
      <c r="R145" s="115" t="str">
        <f t="shared" si="62"/>
        <v/>
      </c>
      <c r="S145" s="113" t="str">
        <f t="shared" si="63"/>
        <v/>
      </c>
      <c r="T145" s="181" t="str">
        <f t="shared" si="64"/>
        <v/>
      </c>
      <c r="U145" s="185" t="str">
        <f t="shared" si="65"/>
        <v/>
      </c>
    </row>
    <row r="146" spans="1:21" ht="15" hidden="1" thickBot="1">
      <c r="B146" s="297"/>
      <c r="C146" s="138"/>
      <c r="D146" s="33"/>
      <c r="E146" s="37"/>
      <c r="F146" s="308"/>
      <c r="G146" s="21"/>
      <c r="H146" s="308"/>
      <c r="I146" s="172"/>
      <c r="J146" s="108" t="str">
        <f>IF(C146="","",VLOOKUP(C146,'Reference 9.0 EULs PY2022'!$D:$E,2,FALSE))</f>
        <v/>
      </c>
      <c r="K146" s="109" t="str">
        <f t="shared" si="57"/>
        <v/>
      </c>
      <c r="L146" s="110" t="str">
        <f t="shared" si="58"/>
        <v/>
      </c>
      <c r="M146" s="111" t="str">
        <f t="shared" si="59"/>
        <v/>
      </c>
      <c r="N146" s="112" t="str">
        <f t="shared" si="60"/>
        <v/>
      </c>
      <c r="O146" s="113" t="str">
        <f>IF(J146="","",'Step 1  Fixed Inputs'!$B$3*(1+'Step 1  Fixed Inputs'!$B$7)/('Step 1  Fixed Inputs'!$B$5-'Step 1  Fixed Inputs'!$B$7)*(1-((1+'Step 1  Fixed Inputs'!$B$7)/(1+'Step 1  Fixed Inputs'!$B$5))^$J146))</f>
        <v/>
      </c>
      <c r="P146" s="114" t="str">
        <f>IF(J146="","",'Step 1  Fixed Inputs'!$B$4*(1+'Step 1  Fixed Inputs'!$B$7)/('Step 1  Fixed Inputs'!$B$5-'Step 1  Fixed Inputs'!$B$7)*(1-((1+'Step 1  Fixed Inputs'!$B$7)/(1+'Step 1  Fixed Inputs'!$B$5))^$J146))</f>
        <v/>
      </c>
      <c r="Q146" s="115" t="str">
        <f t="shared" si="61"/>
        <v/>
      </c>
      <c r="R146" s="115" t="str">
        <f t="shared" si="62"/>
        <v/>
      </c>
      <c r="S146" s="113" t="str">
        <f t="shared" si="63"/>
        <v/>
      </c>
      <c r="T146" s="181" t="str">
        <f t="shared" si="64"/>
        <v/>
      </c>
      <c r="U146" s="185" t="str">
        <f t="shared" si="65"/>
        <v/>
      </c>
    </row>
    <row r="147" spans="1:21" ht="16.5" hidden="1" customHeight="1" thickBot="1">
      <c r="A147" s="143" t="s">
        <v>51</v>
      </c>
      <c r="B147" s="297"/>
      <c r="C147" s="138"/>
      <c r="D147" s="96"/>
      <c r="E147" s="97"/>
      <c r="F147" s="309"/>
      <c r="G147" s="188"/>
      <c r="H147" s="309"/>
      <c r="I147" s="173"/>
      <c r="J147" s="108" t="str">
        <f>IF(C147="","",VLOOKUP(C147,'Reference 9.0 EULs PY2022'!$D:$E,2,FALSE))</f>
        <v/>
      </c>
      <c r="K147" s="109" t="str">
        <f t="shared" si="57"/>
        <v/>
      </c>
      <c r="L147" s="110" t="str">
        <f t="shared" si="58"/>
        <v/>
      </c>
      <c r="M147" s="111" t="str">
        <f t="shared" si="59"/>
        <v/>
      </c>
      <c r="N147" s="112" t="str">
        <f t="shared" si="60"/>
        <v/>
      </c>
      <c r="O147" s="113" t="str">
        <f>IF(J147="","",'Step 1  Fixed Inputs'!$B$3*(1+'Step 1  Fixed Inputs'!$B$7)/('Step 1  Fixed Inputs'!$B$5-'Step 1  Fixed Inputs'!$B$7)*(1-((1+'Step 1  Fixed Inputs'!$B$7)/(1+'Step 1  Fixed Inputs'!$B$5))^$J147))</f>
        <v/>
      </c>
      <c r="P147" s="114" t="str">
        <f>IF(J147="","",'Step 1  Fixed Inputs'!$B$4*(1+'Step 1  Fixed Inputs'!$B$7)/('Step 1  Fixed Inputs'!$B$5-'Step 1  Fixed Inputs'!$B$7)*(1-((1+'Step 1  Fixed Inputs'!$B$7)/(1+'Step 1  Fixed Inputs'!$B$5))^$J147))</f>
        <v/>
      </c>
      <c r="Q147" s="115" t="str">
        <f t="shared" si="61"/>
        <v/>
      </c>
      <c r="R147" s="115" t="str">
        <f t="shared" si="62"/>
        <v/>
      </c>
      <c r="S147" s="113" t="str">
        <f t="shared" si="63"/>
        <v/>
      </c>
      <c r="T147" s="181" t="str">
        <f t="shared" si="64"/>
        <v/>
      </c>
      <c r="U147" s="185" t="str">
        <f t="shared" si="65"/>
        <v/>
      </c>
    </row>
    <row r="148" spans="1:21" ht="17.5" thickBot="1">
      <c r="A148" s="215" t="s">
        <v>50</v>
      </c>
      <c r="B148" s="294" t="s">
        <v>361</v>
      </c>
      <c r="C148" s="146" t="s">
        <v>42</v>
      </c>
      <c r="D148" s="117"/>
      <c r="E148" s="118"/>
      <c r="F148" s="306">
        <f>SUM(F149:F188)</f>
        <v>2409</v>
      </c>
      <c r="G148" s="314">
        <f>SUM(G149:G188)</f>
        <v>5711.0400000000009</v>
      </c>
      <c r="H148" s="306">
        <f>SUM(H149:H188)</f>
        <v>11685066</v>
      </c>
      <c r="I148" s="170">
        <f>SUM(I149:I188)</f>
        <v>876771.60999999987</v>
      </c>
      <c r="J148" s="101" t="s">
        <v>43</v>
      </c>
      <c r="K148" s="119">
        <f>'Step 3  Admin Allocation'!M5</f>
        <v>101486.06082098327</v>
      </c>
      <c r="L148" s="120">
        <f>'Step 3  Admin Allocation'!N5</f>
        <v>591811.36656653602</v>
      </c>
      <c r="M148" s="103">
        <f t="shared" ref="M148:T148" si="66">SUM(M149:M188)</f>
        <v>978257.67082098324</v>
      </c>
      <c r="N148" s="103">
        <f t="shared" si="66"/>
        <v>1468582.9765665361</v>
      </c>
      <c r="O148" s="103">
        <f t="shared" si="66"/>
        <v>1410.1818748353967</v>
      </c>
      <c r="P148" s="103">
        <f t="shared" si="66"/>
        <v>1.4983182420126095</v>
      </c>
      <c r="Q148" s="103">
        <f t="shared" si="66"/>
        <v>2013401.2736149861</v>
      </c>
      <c r="R148" s="103">
        <f t="shared" si="66"/>
        <v>4376986.8867303282</v>
      </c>
      <c r="S148" s="103">
        <f t="shared" si="66"/>
        <v>6390388.160345315</v>
      </c>
      <c r="T148" s="180">
        <f t="shared" si="66"/>
        <v>4921805.1837787786</v>
      </c>
      <c r="U148" s="184">
        <f>S148/N148</f>
        <v>4.3513974098254096</v>
      </c>
    </row>
    <row r="149" spans="1:21">
      <c r="B149" s="300"/>
      <c r="C149" s="138" t="s">
        <v>337</v>
      </c>
      <c r="D149" s="105"/>
      <c r="E149" s="106"/>
      <c r="F149" s="307">
        <v>852</v>
      </c>
      <c r="G149" s="107">
        <f>2684.01-3.64</f>
        <v>2680.3700000000003</v>
      </c>
      <c r="H149" s="307">
        <f>5492229-6936</f>
        <v>5485293</v>
      </c>
      <c r="I149" s="171">
        <v>331167.67249598133</v>
      </c>
      <c r="J149" s="108">
        <v>5</v>
      </c>
      <c r="K149" s="109">
        <f>IF(J149="","",(I149/$I$148)*$K$148)</f>
        <v>38332.562516332662</v>
      </c>
      <c r="L149" s="110">
        <f>IF(J149="","",(I149/$I$148)*L$148)</f>
        <v>223534.60192729757</v>
      </c>
      <c r="M149" s="111">
        <f t="shared" ref="M149" si="67">IF(J149="","",SUM(I149,K149))</f>
        <v>369500.23501231399</v>
      </c>
      <c r="N149" s="112">
        <f t="shared" ref="N149" si="68">IF(J149="","",SUM(I149,L149))</f>
        <v>554702.27442327887</v>
      </c>
      <c r="O149" s="113">
        <f>IF(J149="","",'Step 1  Fixed Inputs'!$B$3*(1+'Step 1  Fixed Inputs'!$B$7)/('Step 1  Fixed Inputs'!$B$5-'Step 1  Fixed Inputs'!$B$7)*(1-((1+'Step 1  Fixed Inputs'!$B$7)/(1+'Step 1  Fixed Inputs'!$B$5))^$J149))</f>
        <v>352.54546870884917</v>
      </c>
      <c r="P149" s="114">
        <f>IF(J149="","",'Step 1  Fixed Inputs'!$B$4*(1+'Step 1  Fixed Inputs'!$B$7)/('Step 1  Fixed Inputs'!$B$5-'Step 1  Fixed Inputs'!$B$7)*(1-((1+'Step 1  Fixed Inputs'!$B$7)/(1+'Step 1  Fixed Inputs'!$B$5))^$J149))</f>
        <v>0.37457956050315239</v>
      </c>
      <c r="Q149" s="115">
        <f t="shared" ref="Q149" si="69">IF(J149="","",O149*G149)</f>
        <v>944952.2979631382</v>
      </c>
      <c r="R149" s="115">
        <f t="shared" ref="R149" si="70">IF(J149="","",P149*H149)</f>
        <v>2054678.6411710184</v>
      </c>
      <c r="S149" s="113">
        <f t="shared" ref="S149" si="71">IF(J149="","",O149*G149+P149*H149)</f>
        <v>2999630.9391341563</v>
      </c>
      <c r="T149" s="181">
        <f t="shared" ref="T149" si="72">IF(J149="","",S149-N149)</f>
        <v>2444928.6647108775</v>
      </c>
      <c r="U149" s="185">
        <f t="shared" ref="U149" si="73">IF(J149="","",S149/N149)</f>
        <v>5.4076413193958102</v>
      </c>
    </row>
    <row r="150" spans="1:21">
      <c r="B150" s="300"/>
      <c r="C150" s="138" t="s">
        <v>338</v>
      </c>
      <c r="D150" s="105"/>
      <c r="E150" s="106"/>
      <c r="F150" s="307">
        <v>3</v>
      </c>
      <c r="G150" s="107">
        <v>11.4</v>
      </c>
      <c r="H150" s="307">
        <v>30149</v>
      </c>
      <c r="I150" s="171">
        <v>1057.0305537694903</v>
      </c>
      <c r="J150" s="108">
        <v>5</v>
      </c>
      <c r="K150" s="109">
        <f t="shared" ref="K150:K188" si="74">IF(J150="","",(I150/$I$148)*$K$148)</f>
        <v>122.35098153952332</v>
      </c>
      <c r="L150" s="110">
        <f t="shared" ref="L150:L188" si="75">IF(J150="","",(I150/$I$148)*L$148)</f>
        <v>713.4842065984601</v>
      </c>
      <c r="M150" s="111">
        <f t="shared" ref="M150:M188" si="76">IF(J150="","",SUM(I150,K150))</f>
        <v>1179.3815353090135</v>
      </c>
      <c r="N150" s="112">
        <f t="shared" ref="N150:N188" si="77">IF(J150="","",SUM(I150,L150))</f>
        <v>1770.5147603679504</v>
      </c>
      <c r="O150" s="113">
        <f>IF(J150="","",'Step 1  Fixed Inputs'!$B$3*(1+'Step 1  Fixed Inputs'!$B$7)/('Step 1  Fixed Inputs'!$B$5-'Step 1  Fixed Inputs'!$B$7)*(1-((1+'Step 1  Fixed Inputs'!$B$7)/(1+'Step 1  Fixed Inputs'!$B$5))^$J150))</f>
        <v>352.54546870884917</v>
      </c>
      <c r="P150" s="114">
        <f>IF(J150="","",'Step 1  Fixed Inputs'!$B$4*(1+'Step 1  Fixed Inputs'!$B$7)/('Step 1  Fixed Inputs'!$B$5-'Step 1  Fixed Inputs'!$B$7)*(1-((1+'Step 1  Fixed Inputs'!$B$7)/(1+'Step 1  Fixed Inputs'!$B$5))^$J150))</f>
        <v>0.37457956050315239</v>
      </c>
      <c r="Q150" s="115">
        <f t="shared" ref="Q150:Q188" si="78">IF(J150="","",O150*G150)</f>
        <v>4019.0183432808808</v>
      </c>
      <c r="R150" s="115">
        <f t="shared" ref="R150:R188" si="79">IF(J150="","",P150*H150)</f>
        <v>11293.199169609541</v>
      </c>
      <c r="S150" s="113">
        <f t="shared" ref="S150:S188" si="80">IF(J150="","",O150*G150+P150*H150)</f>
        <v>15312.217512890422</v>
      </c>
      <c r="T150" s="181">
        <f t="shared" ref="T150:T188" si="81">IF(J150="","",S150-N150)</f>
        <v>13541.702752522471</v>
      </c>
      <c r="U150" s="185">
        <f t="shared" ref="U150:U188" si="82">IF(J150="","",S150/N150)</f>
        <v>8.648455158717919</v>
      </c>
    </row>
    <row r="151" spans="1:21">
      <c r="B151" s="300"/>
      <c r="C151" s="138" t="s">
        <v>339</v>
      </c>
      <c r="D151" s="105"/>
      <c r="E151" s="106"/>
      <c r="F151" s="307">
        <v>1552</v>
      </c>
      <c r="G151" s="107">
        <v>3015.8700000000008</v>
      </c>
      <c r="H151" s="307">
        <v>6162480</v>
      </c>
      <c r="I151" s="171">
        <v>543842.21991440281</v>
      </c>
      <c r="J151" s="108">
        <v>5</v>
      </c>
      <c r="K151" s="109">
        <f t="shared" si="74"/>
        <v>62949.580002084746</v>
      </c>
      <c r="L151" s="110">
        <f t="shared" si="75"/>
        <v>367087.62429490773</v>
      </c>
      <c r="M151" s="111">
        <f t="shared" si="76"/>
        <v>606791.79991648754</v>
      </c>
      <c r="N151" s="112">
        <f t="shared" si="77"/>
        <v>910929.8442093106</v>
      </c>
      <c r="O151" s="113">
        <f>IF(J151="","",'Step 1  Fixed Inputs'!$B$3*(1+'Step 1  Fixed Inputs'!$B$7)/('Step 1  Fixed Inputs'!$B$5-'Step 1  Fixed Inputs'!$B$7)*(1-((1+'Step 1  Fixed Inputs'!$B$7)/(1+'Step 1  Fixed Inputs'!$B$5))^$J151))</f>
        <v>352.54546870884917</v>
      </c>
      <c r="P151" s="114">
        <f>IF(J151="","",'Step 1  Fixed Inputs'!$B$4*(1+'Step 1  Fixed Inputs'!$B$7)/('Step 1  Fixed Inputs'!$B$5-'Step 1  Fixed Inputs'!$B$7)*(1-((1+'Step 1  Fixed Inputs'!$B$7)/(1+'Step 1  Fixed Inputs'!$B$5))^$J151))</f>
        <v>0.37457956050315239</v>
      </c>
      <c r="Q151" s="115">
        <f t="shared" si="78"/>
        <v>1063231.3027149572</v>
      </c>
      <c r="R151" s="115">
        <f t="shared" si="79"/>
        <v>2308339.0500094667</v>
      </c>
      <c r="S151" s="113">
        <f t="shared" si="80"/>
        <v>3371570.3527244236</v>
      </c>
      <c r="T151" s="181">
        <f t="shared" si="81"/>
        <v>2460640.508515113</v>
      </c>
      <c r="U151" s="185">
        <f t="shared" si="82"/>
        <v>3.7012404129221994</v>
      </c>
    </row>
    <row r="152" spans="1:21" ht="15" thickBot="1">
      <c r="B152" s="300"/>
      <c r="C152" s="138" t="s">
        <v>340</v>
      </c>
      <c r="D152" s="105"/>
      <c r="E152" s="106"/>
      <c r="F152" s="307">
        <v>2</v>
      </c>
      <c r="G152" s="107">
        <v>3.4000000000000004</v>
      </c>
      <c r="H152" s="307">
        <v>7144</v>
      </c>
      <c r="I152" s="171">
        <v>704.68703584632692</v>
      </c>
      <c r="J152" s="108">
        <v>5</v>
      </c>
      <c r="K152" s="109">
        <f t="shared" si="74"/>
        <v>81.567321026348878</v>
      </c>
      <c r="L152" s="110">
        <f t="shared" si="75"/>
        <v>475.65613773230677</v>
      </c>
      <c r="M152" s="111">
        <f t="shared" si="76"/>
        <v>786.25435687267577</v>
      </c>
      <c r="N152" s="112">
        <f t="shared" si="77"/>
        <v>1180.3431735786337</v>
      </c>
      <c r="O152" s="113">
        <f>IF(J152="","",'Step 1  Fixed Inputs'!$B$3*(1+'Step 1  Fixed Inputs'!$B$7)/('Step 1  Fixed Inputs'!$B$5-'Step 1  Fixed Inputs'!$B$7)*(1-((1+'Step 1  Fixed Inputs'!$B$7)/(1+'Step 1  Fixed Inputs'!$B$5))^$J152))</f>
        <v>352.54546870884917</v>
      </c>
      <c r="P152" s="114">
        <f>IF(J152="","",'Step 1  Fixed Inputs'!$B$4*(1+'Step 1  Fixed Inputs'!$B$7)/('Step 1  Fixed Inputs'!$B$5-'Step 1  Fixed Inputs'!$B$7)*(1-((1+'Step 1  Fixed Inputs'!$B$7)/(1+'Step 1  Fixed Inputs'!$B$5))^$J152))</f>
        <v>0.37457956050315239</v>
      </c>
      <c r="Q152" s="115">
        <f t="shared" si="78"/>
        <v>1198.6545936100872</v>
      </c>
      <c r="R152" s="115">
        <f t="shared" si="79"/>
        <v>2675.9963802345205</v>
      </c>
      <c r="S152" s="113">
        <f t="shared" si="80"/>
        <v>3874.6509738446075</v>
      </c>
      <c r="T152" s="181">
        <f t="shared" si="81"/>
        <v>2694.307800265974</v>
      </c>
      <c r="U152" s="185">
        <f t="shared" si="82"/>
        <v>3.2826478439293321</v>
      </c>
    </row>
    <row r="153" spans="1:21" ht="15" hidden="1" thickBot="1">
      <c r="B153" s="300"/>
      <c r="C153" s="138"/>
      <c r="D153" s="105"/>
      <c r="E153" s="106"/>
      <c r="F153" s="307"/>
      <c r="G153" s="107"/>
      <c r="H153" s="307"/>
      <c r="I153" s="171"/>
      <c r="J153" s="108" t="str">
        <f>IF(C153="","",VLOOKUP(C153,'Reference 9.0 EULs PY2022'!$D:$E,2,FALSE))</f>
        <v/>
      </c>
      <c r="K153" s="109" t="str">
        <f t="shared" si="74"/>
        <v/>
      </c>
      <c r="L153" s="110" t="str">
        <f t="shared" si="75"/>
        <v/>
      </c>
      <c r="M153" s="111" t="str">
        <f t="shared" si="76"/>
        <v/>
      </c>
      <c r="N153" s="112" t="str">
        <f t="shared" si="77"/>
        <v/>
      </c>
      <c r="O153" s="113" t="str">
        <f>IF(J153="","",'Step 1  Fixed Inputs'!$B$3*(1+'Step 1  Fixed Inputs'!$B$7)/('Step 1  Fixed Inputs'!$B$5-'Step 1  Fixed Inputs'!$B$7)*(1-((1+'Step 1  Fixed Inputs'!$B$7)/(1+'Step 1  Fixed Inputs'!$B$5))^$J153))</f>
        <v/>
      </c>
      <c r="P153" s="114" t="str">
        <f>IF(J153="","",'Step 1  Fixed Inputs'!$B$4*(1+'Step 1  Fixed Inputs'!$B$7)/('Step 1  Fixed Inputs'!$B$5-'Step 1  Fixed Inputs'!$B$7)*(1-((1+'Step 1  Fixed Inputs'!$B$7)/(1+'Step 1  Fixed Inputs'!$B$5))^$J153))</f>
        <v/>
      </c>
      <c r="Q153" s="115" t="str">
        <f t="shared" si="78"/>
        <v/>
      </c>
      <c r="R153" s="115" t="str">
        <f t="shared" si="79"/>
        <v/>
      </c>
      <c r="S153" s="113" t="str">
        <f t="shared" si="80"/>
        <v/>
      </c>
      <c r="T153" s="181" t="str">
        <f t="shared" si="81"/>
        <v/>
      </c>
      <c r="U153" s="185" t="str">
        <f t="shared" si="82"/>
        <v/>
      </c>
    </row>
    <row r="154" spans="1:21" ht="15" hidden="1" thickBot="1">
      <c r="B154" s="300"/>
      <c r="C154" s="138"/>
      <c r="D154" s="105"/>
      <c r="E154" s="106"/>
      <c r="F154" s="307"/>
      <c r="G154" s="107"/>
      <c r="H154" s="307"/>
      <c r="I154" s="171"/>
      <c r="J154" s="108" t="str">
        <f>IF(C154="","",VLOOKUP(C154,'Reference 9.0 EULs PY2022'!$D:$E,2,FALSE))</f>
        <v/>
      </c>
      <c r="K154" s="109" t="str">
        <f t="shared" si="74"/>
        <v/>
      </c>
      <c r="L154" s="110" t="str">
        <f t="shared" si="75"/>
        <v/>
      </c>
      <c r="M154" s="111" t="str">
        <f t="shared" si="76"/>
        <v/>
      </c>
      <c r="N154" s="112" t="str">
        <f t="shared" si="77"/>
        <v/>
      </c>
      <c r="O154" s="113" t="str">
        <f>IF(J154="","",'Step 1  Fixed Inputs'!$B$3*(1+'Step 1  Fixed Inputs'!$B$7)/('Step 1  Fixed Inputs'!$B$5-'Step 1  Fixed Inputs'!$B$7)*(1-((1+'Step 1  Fixed Inputs'!$B$7)/(1+'Step 1  Fixed Inputs'!$B$5))^$J154))</f>
        <v/>
      </c>
      <c r="P154" s="114" t="str">
        <f>IF(J154="","",'Step 1  Fixed Inputs'!$B$4*(1+'Step 1  Fixed Inputs'!$B$7)/('Step 1  Fixed Inputs'!$B$5-'Step 1  Fixed Inputs'!$B$7)*(1-((1+'Step 1  Fixed Inputs'!$B$7)/(1+'Step 1  Fixed Inputs'!$B$5))^$J154))</f>
        <v/>
      </c>
      <c r="Q154" s="115" t="str">
        <f t="shared" si="78"/>
        <v/>
      </c>
      <c r="R154" s="115" t="str">
        <f t="shared" si="79"/>
        <v/>
      </c>
      <c r="S154" s="113" t="str">
        <f t="shared" si="80"/>
        <v/>
      </c>
      <c r="T154" s="181" t="str">
        <f t="shared" si="81"/>
        <v/>
      </c>
      <c r="U154" s="185" t="str">
        <f t="shared" si="82"/>
        <v/>
      </c>
    </row>
    <row r="155" spans="1:21" ht="15" hidden="1" thickBot="1">
      <c r="B155" s="300"/>
      <c r="C155" s="138"/>
      <c r="D155" s="105"/>
      <c r="E155" s="106"/>
      <c r="F155" s="307"/>
      <c r="G155" s="107"/>
      <c r="H155" s="307"/>
      <c r="I155" s="171"/>
      <c r="J155" s="108" t="str">
        <f>IF(C155="","",VLOOKUP(C155,'Reference 9.0 EULs PY2022'!$D:$E,2,FALSE))</f>
        <v/>
      </c>
      <c r="K155" s="109" t="str">
        <f t="shared" si="74"/>
        <v/>
      </c>
      <c r="L155" s="110" t="str">
        <f t="shared" si="75"/>
        <v/>
      </c>
      <c r="M155" s="111" t="str">
        <f t="shared" si="76"/>
        <v/>
      </c>
      <c r="N155" s="112" t="str">
        <f t="shared" si="77"/>
        <v/>
      </c>
      <c r="O155" s="113" t="str">
        <f>IF(J155="","",'Step 1  Fixed Inputs'!$B$3*(1+'Step 1  Fixed Inputs'!$B$7)/('Step 1  Fixed Inputs'!$B$5-'Step 1  Fixed Inputs'!$B$7)*(1-((1+'Step 1  Fixed Inputs'!$B$7)/(1+'Step 1  Fixed Inputs'!$B$5))^$J155))</f>
        <v/>
      </c>
      <c r="P155" s="114" t="str">
        <f>IF(J155="","",'Step 1  Fixed Inputs'!$B$4*(1+'Step 1  Fixed Inputs'!$B$7)/('Step 1  Fixed Inputs'!$B$5-'Step 1  Fixed Inputs'!$B$7)*(1-((1+'Step 1  Fixed Inputs'!$B$7)/(1+'Step 1  Fixed Inputs'!$B$5))^$J155))</f>
        <v/>
      </c>
      <c r="Q155" s="115" t="str">
        <f t="shared" si="78"/>
        <v/>
      </c>
      <c r="R155" s="115" t="str">
        <f t="shared" si="79"/>
        <v/>
      </c>
      <c r="S155" s="113" t="str">
        <f t="shared" si="80"/>
        <v/>
      </c>
      <c r="T155" s="181" t="str">
        <f t="shared" si="81"/>
        <v/>
      </c>
      <c r="U155" s="185" t="str">
        <f t="shared" si="82"/>
        <v/>
      </c>
    </row>
    <row r="156" spans="1:21" ht="15" hidden="1" thickBot="1">
      <c r="B156" s="300"/>
      <c r="C156" s="144"/>
      <c r="D156" s="105"/>
      <c r="E156" s="106"/>
      <c r="F156" s="307"/>
      <c r="G156" s="107"/>
      <c r="H156" s="307"/>
      <c r="I156" s="171"/>
      <c r="J156" s="108" t="str">
        <f>IF(C156="","",VLOOKUP(C156,'Reference 9.0 EULs PY2022'!$D:$E,2,FALSE))</f>
        <v/>
      </c>
      <c r="K156" s="109" t="str">
        <f t="shared" si="74"/>
        <v/>
      </c>
      <c r="L156" s="110" t="str">
        <f t="shared" si="75"/>
        <v/>
      </c>
      <c r="M156" s="111" t="str">
        <f t="shared" si="76"/>
        <v/>
      </c>
      <c r="N156" s="112" t="str">
        <f t="shared" si="77"/>
        <v/>
      </c>
      <c r="O156" s="113" t="str">
        <f>IF(J156="","",'Step 1  Fixed Inputs'!$B$3*(1+'Step 1  Fixed Inputs'!$B$7)/('Step 1  Fixed Inputs'!$B$5-'Step 1  Fixed Inputs'!$B$7)*(1-((1+'Step 1  Fixed Inputs'!$B$7)/(1+'Step 1  Fixed Inputs'!$B$5))^$J156))</f>
        <v/>
      </c>
      <c r="P156" s="114" t="str">
        <f>IF(J156="","",'Step 1  Fixed Inputs'!$B$4*(1+'Step 1  Fixed Inputs'!$B$7)/('Step 1  Fixed Inputs'!$B$5-'Step 1  Fixed Inputs'!$B$7)*(1-((1+'Step 1  Fixed Inputs'!$B$7)/(1+'Step 1  Fixed Inputs'!$B$5))^$J156))</f>
        <v/>
      </c>
      <c r="Q156" s="115" t="str">
        <f t="shared" si="78"/>
        <v/>
      </c>
      <c r="R156" s="115" t="str">
        <f t="shared" si="79"/>
        <v/>
      </c>
      <c r="S156" s="113" t="str">
        <f t="shared" si="80"/>
        <v/>
      </c>
      <c r="T156" s="181" t="str">
        <f t="shared" si="81"/>
        <v/>
      </c>
      <c r="U156" s="185" t="str">
        <f t="shared" si="82"/>
        <v/>
      </c>
    </row>
    <row r="157" spans="1:21" ht="15" hidden="1" thickBot="1">
      <c r="B157" s="300"/>
      <c r="C157" s="138"/>
      <c r="D157" s="105"/>
      <c r="E157" s="106"/>
      <c r="F157" s="307"/>
      <c r="G157" s="107"/>
      <c r="H157" s="307"/>
      <c r="I157" s="171"/>
      <c r="J157" s="108" t="str">
        <f>IF(C157="","",VLOOKUP(C157,'Reference 9.0 EULs PY2022'!$D:$E,2,FALSE))</f>
        <v/>
      </c>
      <c r="K157" s="109" t="str">
        <f t="shared" si="74"/>
        <v/>
      </c>
      <c r="L157" s="110" t="str">
        <f t="shared" si="75"/>
        <v/>
      </c>
      <c r="M157" s="111" t="str">
        <f t="shared" si="76"/>
        <v/>
      </c>
      <c r="N157" s="112" t="str">
        <f t="shared" si="77"/>
        <v/>
      </c>
      <c r="O157" s="113" t="str">
        <f>IF(J157="","",'Step 1  Fixed Inputs'!$B$3*(1+'Step 1  Fixed Inputs'!$B$7)/('Step 1  Fixed Inputs'!$B$5-'Step 1  Fixed Inputs'!$B$7)*(1-((1+'Step 1  Fixed Inputs'!$B$7)/(1+'Step 1  Fixed Inputs'!$B$5))^$J157))</f>
        <v/>
      </c>
      <c r="P157" s="114" t="str">
        <f>IF(J157="","",'Step 1  Fixed Inputs'!$B$4*(1+'Step 1  Fixed Inputs'!$B$7)/('Step 1  Fixed Inputs'!$B$5-'Step 1  Fixed Inputs'!$B$7)*(1-((1+'Step 1  Fixed Inputs'!$B$7)/(1+'Step 1  Fixed Inputs'!$B$5))^$J157))</f>
        <v/>
      </c>
      <c r="Q157" s="115" t="str">
        <f t="shared" si="78"/>
        <v/>
      </c>
      <c r="R157" s="115" t="str">
        <f t="shared" si="79"/>
        <v/>
      </c>
      <c r="S157" s="113" t="str">
        <f t="shared" si="80"/>
        <v/>
      </c>
      <c r="T157" s="181" t="str">
        <f t="shared" si="81"/>
        <v/>
      </c>
      <c r="U157" s="185" t="str">
        <f t="shared" si="82"/>
        <v/>
      </c>
    </row>
    <row r="158" spans="1:21" ht="15" hidden="1" thickBot="1">
      <c r="B158" s="300"/>
      <c r="C158" s="138"/>
      <c r="D158" s="105"/>
      <c r="E158" s="106"/>
      <c r="F158" s="307"/>
      <c r="G158" s="107"/>
      <c r="H158" s="307"/>
      <c r="I158" s="171"/>
      <c r="J158" s="108" t="str">
        <f>IF(C158="","",VLOOKUP(C158,'Reference 9.0 EULs PY2022'!$D:$E,2,FALSE))</f>
        <v/>
      </c>
      <c r="K158" s="109" t="str">
        <f t="shared" si="74"/>
        <v/>
      </c>
      <c r="L158" s="110" t="str">
        <f t="shared" si="75"/>
        <v/>
      </c>
      <c r="M158" s="111" t="str">
        <f t="shared" si="76"/>
        <v/>
      </c>
      <c r="N158" s="112" t="str">
        <f t="shared" si="77"/>
        <v/>
      </c>
      <c r="O158" s="113" t="str">
        <f>IF(J158="","",'Step 1  Fixed Inputs'!$B$3*(1+'Step 1  Fixed Inputs'!$B$7)/('Step 1  Fixed Inputs'!$B$5-'Step 1  Fixed Inputs'!$B$7)*(1-((1+'Step 1  Fixed Inputs'!$B$7)/(1+'Step 1  Fixed Inputs'!$B$5))^$J158))</f>
        <v/>
      </c>
      <c r="P158" s="114" t="str">
        <f>IF(J158="","",'Step 1  Fixed Inputs'!$B$4*(1+'Step 1  Fixed Inputs'!$B$7)/('Step 1  Fixed Inputs'!$B$5-'Step 1  Fixed Inputs'!$B$7)*(1-((1+'Step 1  Fixed Inputs'!$B$7)/(1+'Step 1  Fixed Inputs'!$B$5))^$J158))</f>
        <v/>
      </c>
      <c r="Q158" s="115" t="str">
        <f t="shared" si="78"/>
        <v/>
      </c>
      <c r="R158" s="115" t="str">
        <f t="shared" si="79"/>
        <v/>
      </c>
      <c r="S158" s="113" t="str">
        <f t="shared" si="80"/>
        <v/>
      </c>
      <c r="T158" s="181" t="str">
        <f t="shared" si="81"/>
        <v/>
      </c>
      <c r="U158" s="185" t="str">
        <f t="shared" si="82"/>
        <v/>
      </c>
    </row>
    <row r="159" spans="1:21" ht="15" hidden="1" thickBot="1">
      <c r="B159" s="300"/>
      <c r="C159" s="138"/>
      <c r="D159" s="105"/>
      <c r="E159" s="106"/>
      <c r="F159" s="307"/>
      <c r="G159" s="107"/>
      <c r="H159" s="307"/>
      <c r="I159" s="171"/>
      <c r="J159" s="108" t="str">
        <f>IF(C159="","",VLOOKUP(C159,'Reference 9.0 EULs PY2022'!$D:$E,2,FALSE))</f>
        <v/>
      </c>
      <c r="K159" s="109" t="str">
        <f t="shared" si="74"/>
        <v/>
      </c>
      <c r="L159" s="110" t="str">
        <f t="shared" si="75"/>
        <v/>
      </c>
      <c r="M159" s="111" t="str">
        <f t="shared" si="76"/>
        <v/>
      </c>
      <c r="N159" s="112" t="str">
        <f t="shared" si="77"/>
        <v/>
      </c>
      <c r="O159" s="113" t="str">
        <f>IF(J159="","",'Step 1  Fixed Inputs'!$B$3*(1+'Step 1  Fixed Inputs'!$B$7)/('Step 1  Fixed Inputs'!$B$5-'Step 1  Fixed Inputs'!$B$7)*(1-((1+'Step 1  Fixed Inputs'!$B$7)/(1+'Step 1  Fixed Inputs'!$B$5))^$J159))</f>
        <v/>
      </c>
      <c r="P159" s="114" t="str">
        <f>IF(J159="","",'Step 1  Fixed Inputs'!$B$4*(1+'Step 1  Fixed Inputs'!$B$7)/('Step 1  Fixed Inputs'!$B$5-'Step 1  Fixed Inputs'!$B$7)*(1-((1+'Step 1  Fixed Inputs'!$B$7)/(1+'Step 1  Fixed Inputs'!$B$5))^$J159))</f>
        <v/>
      </c>
      <c r="Q159" s="115" t="str">
        <f t="shared" si="78"/>
        <v/>
      </c>
      <c r="R159" s="115" t="str">
        <f t="shared" si="79"/>
        <v/>
      </c>
      <c r="S159" s="113" t="str">
        <f t="shared" si="80"/>
        <v/>
      </c>
      <c r="T159" s="181" t="str">
        <f t="shared" si="81"/>
        <v/>
      </c>
      <c r="U159" s="185" t="str">
        <f t="shared" si="82"/>
        <v/>
      </c>
    </row>
    <row r="160" spans="1:21" ht="15" hidden="1" thickBot="1">
      <c r="B160" s="300"/>
      <c r="C160" s="138"/>
      <c r="D160" s="105"/>
      <c r="E160" s="106"/>
      <c r="F160" s="307"/>
      <c r="G160" s="107"/>
      <c r="H160" s="307"/>
      <c r="I160" s="171"/>
      <c r="J160" s="108" t="str">
        <f>IF(C160="","",VLOOKUP(C160,'Reference 9.0 EULs PY2022'!$D:$E,2,FALSE))</f>
        <v/>
      </c>
      <c r="K160" s="109" t="str">
        <f t="shared" si="74"/>
        <v/>
      </c>
      <c r="L160" s="110" t="str">
        <f t="shared" si="75"/>
        <v/>
      </c>
      <c r="M160" s="111" t="str">
        <f t="shared" si="76"/>
        <v/>
      </c>
      <c r="N160" s="112" t="str">
        <f t="shared" si="77"/>
        <v/>
      </c>
      <c r="O160" s="113" t="str">
        <f>IF(J160="","",'Step 1  Fixed Inputs'!$B$3*(1+'Step 1  Fixed Inputs'!$B$7)/('Step 1  Fixed Inputs'!$B$5-'Step 1  Fixed Inputs'!$B$7)*(1-((1+'Step 1  Fixed Inputs'!$B$7)/(1+'Step 1  Fixed Inputs'!$B$5))^$J160))</f>
        <v/>
      </c>
      <c r="P160" s="114" t="str">
        <f>IF(J160="","",'Step 1  Fixed Inputs'!$B$4*(1+'Step 1  Fixed Inputs'!$B$7)/('Step 1  Fixed Inputs'!$B$5-'Step 1  Fixed Inputs'!$B$7)*(1-((1+'Step 1  Fixed Inputs'!$B$7)/(1+'Step 1  Fixed Inputs'!$B$5))^$J160))</f>
        <v/>
      </c>
      <c r="Q160" s="115" t="str">
        <f t="shared" si="78"/>
        <v/>
      </c>
      <c r="R160" s="115" t="str">
        <f t="shared" si="79"/>
        <v/>
      </c>
      <c r="S160" s="113" t="str">
        <f t="shared" si="80"/>
        <v/>
      </c>
      <c r="T160" s="181" t="str">
        <f t="shared" si="81"/>
        <v/>
      </c>
      <c r="U160" s="185" t="str">
        <f t="shared" si="82"/>
        <v/>
      </c>
    </row>
    <row r="161" spans="2:21" ht="15" hidden="1" thickBot="1">
      <c r="B161" s="300"/>
      <c r="C161" s="144"/>
      <c r="D161" s="105"/>
      <c r="E161" s="106"/>
      <c r="F161" s="307"/>
      <c r="G161" s="107"/>
      <c r="H161" s="307"/>
      <c r="I161" s="171"/>
      <c r="J161" s="108" t="str">
        <f>IF(C161="","",VLOOKUP(C161,'Reference 9.0 EULs PY2022'!$D:$E,2,FALSE))</f>
        <v/>
      </c>
      <c r="K161" s="109" t="str">
        <f t="shared" si="74"/>
        <v/>
      </c>
      <c r="L161" s="110" t="str">
        <f t="shared" si="75"/>
        <v/>
      </c>
      <c r="M161" s="111" t="str">
        <f t="shared" si="76"/>
        <v/>
      </c>
      <c r="N161" s="112" t="str">
        <f t="shared" si="77"/>
        <v/>
      </c>
      <c r="O161" s="113" t="str">
        <f>IF(J161="","",'Step 1  Fixed Inputs'!$B$3*(1+'Step 1  Fixed Inputs'!$B$7)/('Step 1  Fixed Inputs'!$B$5-'Step 1  Fixed Inputs'!$B$7)*(1-((1+'Step 1  Fixed Inputs'!$B$7)/(1+'Step 1  Fixed Inputs'!$B$5))^$J161))</f>
        <v/>
      </c>
      <c r="P161" s="114" t="str">
        <f>IF(J161="","",'Step 1  Fixed Inputs'!$B$4*(1+'Step 1  Fixed Inputs'!$B$7)/('Step 1  Fixed Inputs'!$B$5-'Step 1  Fixed Inputs'!$B$7)*(1-((1+'Step 1  Fixed Inputs'!$B$7)/(1+'Step 1  Fixed Inputs'!$B$5))^$J161))</f>
        <v/>
      </c>
      <c r="Q161" s="115" t="str">
        <f t="shared" si="78"/>
        <v/>
      </c>
      <c r="R161" s="115" t="str">
        <f t="shared" si="79"/>
        <v/>
      </c>
      <c r="S161" s="113" t="str">
        <f t="shared" si="80"/>
        <v/>
      </c>
      <c r="T161" s="181" t="str">
        <f t="shared" si="81"/>
        <v/>
      </c>
      <c r="U161" s="185" t="str">
        <f t="shared" si="82"/>
        <v/>
      </c>
    </row>
    <row r="162" spans="2:21" ht="15" hidden="1" thickBot="1">
      <c r="B162" s="300"/>
      <c r="C162" s="144"/>
      <c r="D162" s="105"/>
      <c r="E162" s="106"/>
      <c r="F162" s="307"/>
      <c r="G162" s="107"/>
      <c r="H162" s="307"/>
      <c r="I162" s="171"/>
      <c r="J162" s="108" t="str">
        <f>IF(C162="","",VLOOKUP(C162,'Reference 9.0 EULs PY2022'!$D:$E,2,FALSE))</f>
        <v/>
      </c>
      <c r="K162" s="109" t="str">
        <f t="shared" si="74"/>
        <v/>
      </c>
      <c r="L162" s="110" t="str">
        <f t="shared" si="75"/>
        <v/>
      </c>
      <c r="M162" s="111" t="str">
        <f t="shared" si="76"/>
        <v/>
      </c>
      <c r="N162" s="112" t="str">
        <f t="shared" si="77"/>
        <v/>
      </c>
      <c r="O162" s="113" t="str">
        <f>IF(J162="","",'Step 1  Fixed Inputs'!$B$3*(1+'Step 1  Fixed Inputs'!$B$7)/('Step 1  Fixed Inputs'!$B$5-'Step 1  Fixed Inputs'!$B$7)*(1-((1+'Step 1  Fixed Inputs'!$B$7)/(1+'Step 1  Fixed Inputs'!$B$5))^$J162))</f>
        <v/>
      </c>
      <c r="P162" s="217" t="str">
        <f>IF(J162="","",'Step 1  Fixed Inputs'!$B$4*(1+'Step 1  Fixed Inputs'!$B$7)/('Step 1  Fixed Inputs'!$B$5-'Step 1  Fixed Inputs'!$B$7)*(1-((1+'Step 1  Fixed Inputs'!$B$7)/(1+'Step 1  Fixed Inputs'!$B$5))^$J162))</f>
        <v/>
      </c>
      <c r="Q162" s="115" t="str">
        <f t="shared" si="78"/>
        <v/>
      </c>
      <c r="R162" s="115" t="str">
        <f t="shared" si="79"/>
        <v/>
      </c>
      <c r="S162" s="113" t="str">
        <f t="shared" si="80"/>
        <v/>
      </c>
      <c r="T162" s="181" t="str">
        <f t="shared" si="81"/>
        <v/>
      </c>
      <c r="U162" s="185" t="str">
        <f t="shared" si="82"/>
        <v/>
      </c>
    </row>
    <row r="163" spans="2:21" ht="15" hidden="1" thickBot="1">
      <c r="B163" s="300"/>
      <c r="C163" s="144"/>
      <c r="D163" s="105"/>
      <c r="E163" s="106"/>
      <c r="F163" s="307"/>
      <c r="G163" s="107"/>
      <c r="H163" s="307"/>
      <c r="I163" s="171"/>
      <c r="J163" s="108" t="str">
        <f>IF(C163="","",VLOOKUP(C163,'Reference 9.0 EULs PY2022'!$D:$E,2,FALSE))</f>
        <v/>
      </c>
      <c r="K163" s="109" t="str">
        <f t="shared" si="74"/>
        <v/>
      </c>
      <c r="L163" s="110" t="str">
        <f t="shared" si="75"/>
        <v/>
      </c>
      <c r="M163" s="111" t="str">
        <f t="shared" si="76"/>
        <v/>
      </c>
      <c r="N163" s="112" t="str">
        <f t="shared" si="77"/>
        <v/>
      </c>
      <c r="O163" s="113" t="str">
        <f>IF(J163="","",'Step 1  Fixed Inputs'!$B$3*(1+'Step 1  Fixed Inputs'!$B$7)/('Step 1  Fixed Inputs'!$B$5-'Step 1  Fixed Inputs'!$B$7)*(1-((1+'Step 1  Fixed Inputs'!$B$7)/(1+'Step 1  Fixed Inputs'!$B$5))^$J163))</f>
        <v/>
      </c>
      <c r="P163" s="114" t="str">
        <f>IF(J163="","",'Step 1  Fixed Inputs'!$B$4*(1+'Step 1  Fixed Inputs'!$B$7)/('Step 1  Fixed Inputs'!$B$5-'Step 1  Fixed Inputs'!$B$7)*(1-((1+'Step 1  Fixed Inputs'!$B$7)/(1+'Step 1  Fixed Inputs'!$B$5))^$J163))</f>
        <v/>
      </c>
      <c r="Q163" s="115" t="str">
        <f t="shared" si="78"/>
        <v/>
      </c>
      <c r="R163" s="115" t="str">
        <f t="shared" si="79"/>
        <v/>
      </c>
      <c r="S163" s="113" t="str">
        <f t="shared" si="80"/>
        <v/>
      </c>
      <c r="T163" s="181" t="str">
        <f t="shared" si="81"/>
        <v/>
      </c>
      <c r="U163" s="185" t="str">
        <f t="shared" si="82"/>
        <v/>
      </c>
    </row>
    <row r="164" spans="2:21" ht="15" hidden="1" thickBot="1">
      <c r="B164" s="300"/>
      <c r="C164" s="144"/>
      <c r="D164" s="105"/>
      <c r="E164" s="106"/>
      <c r="F164" s="307"/>
      <c r="G164" s="107"/>
      <c r="H164" s="307"/>
      <c r="I164" s="171"/>
      <c r="J164" s="108" t="str">
        <f>IF(C164="","",VLOOKUP(C164,'Reference 9.0 EULs PY2022'!$D:$E,2,FALSE))</f>
        <v/>
      </c>
      <c r="K164" s="109" t="str">
        <f t="shared" si="74"/>
        <v/>
      </c>
      <c r="L164" s="110" t="str">
        <f t="shared" si="75"/>
        <v/>
      </c>
      <c r="M164" s="111" t="str">
        <f t="shared" si="76"/>
        <v/>
      </c>
      <c r="N164" s="112" t="str">
        <f t="shared" si="77"/>
        <v/>
      </c>
      <c r="O164" s="113" t="str">
        <f>IF(J164="","",'Step 1  Fixed Inputs'!$B$3*(1+'Step 1  Fixed Inputs'!$B$7)/('Step 1  Fixed Inputs'!$B$5-'Step 1  Fixed Inputs'!$B$7)*(1-((1+'Step 1  Fixed Inputs'!$B$7)/(1+'Step 1  Fixed Inputs'!$B$5))^$J164))</f>
        <v/>
      </c>
      <c r="P164" s="114" t="str">
        <f>IF(J164="","",'Step 1  Fixed Inputs'!$B$4*(1+'Step 1  Fixed Inputs'!$B$7)/('Step 1  Fixed Inputs'!$B$5-'Step 1  Fixed Inputs'!$B$7)*(1-((1+'Step 1  Fixed Inputs'!$B$7)/(1+'Step 1  Fixed Inputs'!$B$5))^$J164))</f>
        <v/>
      </c>
      <c r="Q164" s="115" t="str">
        <f t="shared" si="78"/>
        <v/>
      </c>
      <c r="R164" s="115" t="str">
        <f t="shared" si="79"/>
        <v/>
      </c>
      <c r="S164" s="113" t="str">
        <f t="shared" si="80"/>
        <v/>
      </c>
      <c r="T164" s="181" t="str">
        <f t="shared" si="81"/>
        <v/>
      </c>
      <c r="U164" s="185" t="str">
        <f t="shared" si="82"/>
        <v/>
      </c>
    </row>
    <row r="165" spans="2:21" ht="15" hidden="1" thickBot="1">
      <c r="B165" s="300"/>
      <c r="C165" s="144"/>
      <c r="D165" s="105"/>
      <c r="E165" s="106"/>
      <c r="F165" s="307"/>
      <c r="G165" s="107"/>
      <c r="H165" s="307"/>
      <c r="I165" s="171"/>
      <c r="J165" s="108" t="str">
        <f>IF(C165="","",VLOOKUP(C165,'Reference 9.0 EULs PY2022'!$D:$E,2,FALSE))</f>
        <v/>
      </c>
      <c r="K165" s="109" t="str">
        <f t="shared" si="74"/>
        <v/>
      </c>
      <c r="L165" s="110" t="str">
        <f t="shared" si="75"/>
        <v/>
      </c>
      <c r="M165" s="111" t="str">
        <f t="shared" si="76"/>
        <v/>
      </c>
      <c r="N165" s="112" t="str">
        <f t="shared" si="77"/>
        <v/>
      </c>
      <c r="O165" s="113" t="str">
        <f>IF(J165="","",'Step 1  Fixed Inputs'!$B$3*(1+'Step 1  Fixed Inputs'!$B$7)/('Step 1  Fixed Inputs'!$B$5-'Step 1  Fixed Inputs'!$B$7)*(1-((1+'Step 1  Fixed Inputs'!$B$7)/(1+'Step 1  Fixed Inputs'!$B$5))^$J165))</f>
        <v/>
      </c>
      <c r="P165" s="114" t="str">
        <f>IF(J165="","",'Step 1  Fixed Inputs'!$B$4*(1+'Step 1  Fixed Inputs'!$B$7)/('Step 1  Fixed Inputs'!$B$5-'Step 1  Fixed Inputs'!$B$7)*(1-((1+'Step 1  Fixed Inputs'!$B$7)/(1+'Step 1  Fixed Inputs'!$B$5))^$J165))</f>
        <v/>
      </c>
      <c r="Q165" s="115" t="str">
        <f t="shared" si="78"/>
        <v/>
      </c>
      <c r="R165" s="115" t="str">
        <f t="shared" si="79"/>
        <v/>
      </c>
      <c r="S165" s="113" t="str">
        <f t="shared" si="80"/>
        <v/>
      </c>
      <c r="T165" s="181" t="str">
        <f t="shared" si="81"/>
        <v/>
      </c>
      <c r="U165" s="185" t="str">
        <f t="shared" si="82"/>
        <v/>
      </c>
    </row>
    <row r="166" spans="2:21" ht="15" hidden="1" thickBot="1">
      <c r="B166" s="300"/>
      <c r="C166" s="144"/>
      <c r="D166" s="105"/>
      <c r="E166" s="106"/>
      <c r="F166" s="307"/>
      <c r="G166" s="107"/>
      <c r="H166" s="307"/>
      <c r="I166" s="171"/>
      <c r="J166" s="108" t="str">
        <f>IF(C166="","",VLOOKUP(C166,'Reference 9.0 EULs PY2022'!$D:$E,2,FALSE))</f>
        <v/>
      </c>
      <c r="K166" s="109" t="str">
        <f t="shared" si="74"/>
        <v/>
      </c>
      <c r="L166" s="110" t="str">
        <f t="shared" si="75"/>
        <v/>
      </c>
      <c r="M166" s="111" t="str">
        <f t="shared" si="76"/>
        <v/>
      </c>
      <c r="N166" s="112" t="str">
        <f t="shared" si="77"/>
        <v/>
      </c>
      <c r="O166" s="113" t="str">
        <f>IF(J166="","",'Step 1  Fixed Inputs'!$B$3*(1+'Step 1  Fixed Inputs'!$B$7)/('Step 1  Fixed Inputs'!$B$5-'Step 1  Fixed Inputs'!$B$7)*(1-((1+'Step 1  Fixed Inputs'!$B$7)/(1+'Step 1  Fixed Inputs'!$B$5))^$J166))</f>
        <v/>
      </c>
      <c r="P166" s="114" t="str">
        <f>IF(J166="","",'Step 1  Fixed Inputs'!$B$4*(1+'Step 1  Fixed Inputs'!$B$7)/('Step 1  Fixed Inputs'!$B$5-'Step 1  Fixed Inputs'!$B$7)*(1-((1+'Step 1  Fixed Inputs'!$B$7)/(1+'Step 1  Fixed Inputs'!$B$5))^$J166))</f>
        <v/>
      </c>
      <c r="Q166" s="115" t="str">
        <f t="shared" si="78"/>
        <v/>
      </c>
      <c r="R166" s="115" t="str">
        <f t="shared" si="79"/>
        <v/>
      </c>
      <c r="S166" s="113" t="str">
        <f t="shared" si="80"/>
        <v/>
      </c>
      <c r="T166" s="181" t="str">
        <f t="shared" si="81"/>
        <v/>
      </c>
      <c r="U166" s="185" t="str">
        <f t="shared" si="82"/>
        <v/>
      </c>
    </row>
    <row r="167" spans="2:21" ht="15" hidden="1" thickBot="1">
      <c r="B167" s="300"/>
      <c r="C167" s="144"/>
      <c r="D167" s="105"/>
      <c r="E167" s="106"/>
      <c r="F167" s="307"/>
      <c r="G167" s="107"/>
      <c r="H167" s="307"/>
      <c r="I167" s="171"/>
      <c r="J167" s="108" t="str">
        <f>IF(C167="","",VLOOKUP(C167,'Reference 9.0 EULs PY2022'!$D:$E,2,FALSE))</f>
        <v/>
      </c>
      <c r="K167" s="109" t="str">
        <f t="shared" si="74"/>
        <v/>
      </c>
      <c r="L167" s="110" t="str">
        <f t="shared" si="75"/>
        <v/>
      </c>
      <c r="M167" s="111" t="str">
        <f t="shared" si="76"/>
        <v/>
      </c>
      <c r="N167" s="112" t="str">
        <f t="shared" si="77"/>
        <v/>
      </c>
      <c r="O167" s="113" t="str">
        <f>IF(J167="","",'Step 1  Fixed Inputs'!$B$3*(1+'Step 1  Fixed Inputs'!$B$7)/('Step 1  Fixed Inputs'!$B$5-'Step 1  Fixed Inputs'!$B$7)*(1-((1+'Step 1  Fixed Inputs'!$B$7)/(1+'Step 1  Fixed Inputs'!$B$5))^$J167))</f>
        <v/>
      </c>
      <c r="P167" s="114" t="str">
        <f>IF(J167="","",'Step 1  Fixed Inputs'!$B$4*(1+'Step 1  Fixed Inputs'!$B$7)/('Step 1  Fixed Inputs'!$B$5-'Step 1  Fixed Inputs'!$B$7)*(1-((1+'Step 1  Fixed Inputs'!$B$7)/(1+'Step 1  Fixed Inputs'!$B$5))^$J167))</f>
        <v/>
      </c>
      <c r="Q167" s="115" t="str">
        <f t="shared" si="78"/>
        <v/>
      </c>
      <c r="R167" s="115" t="str">
        <f t="shared" si="79"/>
        <v/>
      </c>
      <c r="S167" s="113" t="str">
        <f t="shared" si="80"/>
        <v/>
      </c>
      <c r="T167" s="181" t="str">
        <f t="shared" si="81"/>
        <v/>
      </c>
      <c r="U167" s="185" t="str">
        <f t="shared" si="82"/>
        <v/>
      </c>
    </row>
    <row r="168" spans="2:21" ht="15" hidden="1" thickBot="1">
      <c r="B168" s="300"/>
      <c r="C168" s="144"/>
      <c r="D168" s="105"/>
      <c r="E168" s="106"/>
      <c r="F168" s="307"/>
      <c r="G168" s="107"/>
      <c r="H168" s="307"/>
      <c r="I168" s="171"/>
      <c r="J168" s="108" t="str">
        <f>IF(C168="","",VLOOKUP(C168,'Reference 9.0 EULs PY2022'!$D:$E,2,FALSE))</f>
        <v/>
      </c>
      <c r="K168" s="109" t="str">
        <f t="shared" si="74"/>
        <v/>
      </c>
      <c r="L168" s="110" t="str">
        <f t="shared" si="75"/>
        <v/>
      </c>
      <c r="M168" s="111" t="str">
        <f t="shared" si="76"/>
        <v/>
      </c>
      <c r="N168" s="112" t="str">
        <f t="shared" si="77"/>
        <v/>
      </c>
      <c r="O168" s="113" t="str">
        <f>IF(J168="","",'Step 1  Fixed Inputs'!$B$3*(1+'Step 1  Fixed Inputs'!$B$7)/('Step 1  Fixed Inputs'!$B$5-'Step 1  Fixed Inputs'!$B$7)*(1-((1+'Step 1  Fixed Inputs'!$B$7)/(1+'Step 1  Fixed Inputs'!$B$5))^$J168))</f>
        <v/>
      </c>
      <c r="P168" s="114" t="str">
        <f>IF(J168="","",'Step 1  Fixed Inputs'!$B$4*(1+'Step 1  Fixed Inputs'!$B$7)/('Step 1  Fixed Inputs'!$B$5-'Step 1  Fixed Inputs'!$B$7)*(1-((1+'Step 1  Fixed Inputs'!$B$7)/(1+'Step 1  Fixed Inputs'!$B$5))^$J168))</f>
        <v/>
      </c>
      <c r="Q168" s="115" t="str">
        <f t="shared" si="78"/>
        <v/>
      </c>
      <c r="R168" s="115" t="str">
        <f t="shared" si="79"/>
        <v/>
      </c>
      <c r="S168" s="113" t="str">
        <f t="shared" si="80"/>
        <v/>
      </c>
      <c r="T168" s="181" t="str">
        <f t="shared" si="81"/>
        <v/>
      </c>
      <c r="U168" s="185" t="str">
        <f t="shared" si="82"/>
        <v/>
      </c>
    </row>
    <row r="169" spans="2:21" ht="15" hidden="1" thickBot="1">
      <c r="B169" s="300"/>
      <c r="C169" s="144"/>
      <c r="D169" s="105"/>
      <c r="E169" s="106"/>
      <c r="F169" s="307"/>
      <c r="G169" s="107"/>
      <c r="H169" s="307"/>
      <c r="I169" s="171"/>
      <c r="J169" s="108" t="str">
        <f>IF(C169="","",VLOOKUP(C169,'Reference 9.0 EULs PY2022'!$D:$E,2,FALSE))</f>
        <v/>
      </c>
      <c r="K169" s="109" t="str">
        <f t="shared" si="74"/>
        <v/>
      </c>
      <c r="L169" s="110" t="str">
        <f t="shared" si="75"/>
        <v/>
      </c>
      <c r="M169" s="111" t="str">
        <f t="shared" si="76"/>
        <v/>
      </c>
      <c r="N169" s="112" t="str">
        <f t="shared" si="77"/>
        <v/>
      </c>
      <c r="O169" s="113" t="str">
        <f>IF(J169="","",'Step 1  Fixed Inputs'!$B$3*(1+'Step 1  Fixed Inputs'!$B$7)/('Step 1  Fixed Inputs'!$B$5-'Step 1  Fixed Inputs'!$B$7)*(1-((1+'Step 1  Fixed Inputs'!$B$7)/(1+'Step 1  Fixed Inputs'!$B$5))^$J169))</f>
        <v/>
      </c>
      <c r="P169" s="114" t="str">
        <f>IF(J169="","",'Step 1  Fixed Inputs'!$B$4*(1+'Step 1  Fixed Inputs'!$B$7)/('Step 1  Fixed Inputs'!$B$5-'Step 1  Fixed Inputs'!$B$7)*(1-((1+'Step 1  Fixed Inputs'!$B$7)/(1+'Step 1  Fixed Inputs'!$B$5))^$J169))</f>
        <v/>
      </c>
      <c r="Q169" s="115" t="str">
        <f t="shared" si="78"/>
        <v/>
      </c>
      <c r="R169" s="115" t="str">
        <f t="shared" si="79"/>
        <v/>
      </c>
      <c r="S169" s="113" t="str">
        <f t="shared" si="80"/>
        <v/>
      </c>
      <c r="T169" s="181" t="str">
        <f t="shared" si="81"/>
        <v/>
      </c>
      <c r="U169" s="185" t="str">
        <f t="shared" si="82"/>
        <v/>
      </c>
    </row>
    <row r="170" spans="2:21" ht="15" hidden="1" thickBot="1">
      <c r="B170" s="297"/>
      <c r="C170" s="138"/>
      <c r="D170" s="33"/>
      <c r="E170" s="37"/>
      <c r="F170" s="308"/>
      <c r="G170" s="21"/>
      <c r="H170" s="308"/>
      <c r="I170" s="172"/>
      <c r="J170" s="108" t="str">
        <f>IF(C170="","",VLOOKUP(C170,'Reference 9.0 EULs PY2022'!$D:$E,2,FALSE))</f>
        <v/>
      </c>
      <c r="K170" s="109" t="str">
        <f t="shared" si="74"/>
        <v/>
      </c>
      <c r="L170" s="110" t="str">
        <f t="shared" si="75"/>
        <v/>
      </c>
      <c r="M170" s="111" t="str">
        <f t="shared" si="76"/>
        <v/>
      </c>
      <c r="N170" s="112" t="str">
        <f t="shared" si="77"/>
        <v/>
      </c>
      <c r="O170" s="113" t="str">
        <f>IF(J170="","",'Step 1  Fixed Inputs'!$B$3*(1+'Step 1  Fixed Inputs'!$B$7)/('Step 1  Fixed Inputs'!$B$5-'Step 1  Fixed Inputs'!$B$7)*(1-((1+'Step 1  Fixed Inputs'!$B$7)/(1+'Step 1  Fixed Inputs'!$B$5))^$J170))</f>
        <v/>
      </c>
      <c r="P170" s="114" t="str">
        <f>IF(J170="","",'Step 1  Fixed Inputs'!$B$4*(1+'Step 1  Fixed Inputs'!$B$7)/('Step 1  Fixed Inputs'!$B$5-'Step 1  Fixed Inputs'!$B$7)*(1-((1+'Step 1  Fixed Inputs'!$B$7)/(1+'Step 1  Fixed Inputs'!$B$5))^$J170))</f>
        <v/>
      </c>
      <c r="Q170" s="115" t="str">
        <f t="shared" si="78"/>
        <v/>
      </c>
      <c r="R170" s="115" t="str">
        <f t="shared" si="79"/>
        <v/>
      </c>
      <c r="S170" s="113" t="str">
        <f t="shared" si="80"/>
        <v/>
      </c>
      <c r="T170" s="181" t="str">
        <f t="shared" si="81"/>
        <v/>
      </c>
      <c r="U170" s="185" t="str">
        <f t="shared" si="82"/>
        <v/>
      </c>
    </row>
    <row r="171" spans="2:21" ht="15" hidden="1" thickBot="1">
      <c r="B171" s="297"/>
      <c r="C171" s="138"/>
      <c r="D171" s="33"/>
      <c r="E171" s="37"/>
      <c r="F171" s="308"/>
      <c r="G171" s="21"/>
      <c r="H171" s="308"/>
      <c r="I171" s="172"/>
      <c r="J171" s="108" t="str">
        <f>IF(C171="","",VLOOKUP(C171,'Reference 9.0 EULs PY2022'!$D:$E,2,FALSE))</f>
        <v/>
      </c>
      <c r="K171" s="109" t="str">
        <f t="shared" si="74"/>
        <v/>
      </c>
      <c r="L171" s="110" t="str">
        <f t="shared" si="75"/>
        <v/>
      </c>
      <c r="M171" s="111" t="str">
        <f t="shared" si="76"/>
        <v/>
      </c>
      <c r="N171" s="112" t="str">
        <f t="shared" si="77"/>
        <v/>
      </c>
      <c r="O171" s="113" t="str">
        <f>IF(J171="","",'Step 1  Fixed Inputs'!$B$3*(1+'Step 1  Fixed Inputs'!$B$7)/('Step 1  Fixed Inputs'!$B$5-'Step 1  Fixed Inputs'!$B$7)*(1-((1+'Step 1  Fixed Inputs'!$B$7)/(1+'Step 1  Fixed Inputs'!$B$5))^$J171))</f>
        <v/>
      </c>
      <c r="P171" s="114" t="str">
        <f>IF(J171="","",'Step 1  Fixed Inputs'!$B$4*(1+'Step 1  Fixed Inputs'!$B$7)/('Step 1  Fixed Inputs'!$B$5-'Step 1  Fixed Inputs'!$B$7)*(1-((1+'Step 1  Fixed Inputs'!$B$7)/(1+'Step 1  Fixed Inputs'!$B$5))^$J171))</f>
        <v/>
      </c>
      <c r="Q171" s="115" t="str">
        <f t="shared" si="78"/>
        <v/>
      </c>
      <c r="R171" s="115" t="str">
        <f t="shared" si="79"/>
        <v/>
      </c>
      <c r="S171" s="113" t="str">
        <f t="shared" si="80"/>
        <v/>
      </c>
      <c r="T171" s="181" t="str">
        <f t="shared" si="81"/>
        <v/>
      </c>
      <c r="U171" s="185" t="str">
        <f t="shared" si="82"/>
        <v/>
      </c>
    </row>
    <row r="172" spans="2:21" ht="15" hidden="1" thickBot="1">
      <c r="B172" s="297"/>
      <c r="C172" s="138"/>
      <c r="D172" s="33"/>
      <c r="E172" s="37"/>
      <c r="F172" s="308"/>
      <c r="G172" s="21"/>
      <c r="H172" s="308"/>
      <c r="I172" s="172"/>
      <c r="J172" s="108" t="str">
        <f>IF(C172="","",VLOOKUP(C172,'Reference 9.0 EULs PY2022'!$D:$E,2,FALSE))</f>
        <v/>
      </c>
      <c r="K172" s="109" t="str">
        <f t="shared" si="74"/>
        <v/>
      </c>
      <c r="L172" s="110" t="str">
        <f t="shared" si="75"/>
        <v/>
      </c>
      <c r="M172" s="111" t="str">
        <f t="shared" si="76"/>
        <v/>
      </c>
      <c r="N172" s="112" t="str">
        <f t="shared" si="77"/>
        <v/>
      </c>
      <c r="O172" s="113" t="str">
        <f>IF(J172="","",'Step 1  Fixed Inputs'!$B$3*(1+'Step 1  Fixed Inputs'!$B$7)/('Step 1  Fixed Inputs'!$B$5-'Step 1  Fixed Inputs'!$B$7)*(1-((1+'Step 1  Fixed Inputs'!$B$7)/(1+'Step 1  Fixed Inputs'!$B$5))^$J172))</f>
        <v/>
      </c>
      <c r="P172" s="114" t="str">
        <f>IF(J172="","",'Step 1  Fixed Inputs'!$B$4*(1+'Step 1  Fixed Inputs'!$B$7)/('Step 1  Fixed Inputs'!$B$5-'Step 1  Fixed Inputs'!$B$7)*(1-((1+'Step 1  Fixed Inputs'!$B$7)/(1+'Step 1  Fixed Inputs'!$B$5))^$J172))</f>
        <v/>
      </c>
      <c r="Q172" s="115" t="str">
        <f t="shared" si="78"/>
        <v/>
      </c>
      <c r="R172" s="115" t="str">
        <f t="shared" si="79"/>
        <v/>
      </c>
      <c r="S172" s="113" t="str">
        <f t="shared" si="80"/>
        <v/>
      </c>
      <c r="T172" s="181" t="str">
        <f t="shared" si="81"/>
        <v/>
      </c>
      <c r="U172" s="185" t="str">
        <f t="shared" si="82"/>
        <v/>
      </c>
    </row>
    <row r="173" spans="2:21" ht="15" hidden="1" thickBot="1">
      <c r="B173" s="298"/>
      <c r="C173" s="138"/>
      <c r="D173" s="33"/>
      <c r="E173" s="37"/>
      <c r="F173" s="308"/>
      <c r="G173" s="21"/>
      <c r="H173" s="308"/>
      <c r="I173" s="172"/>
      <c r="J173" s="108" t="str">
        <f>IF(C173="","",VLOOKUP(C173,'Reference 9.0 EULs PY2022'!$D:$E,2,FALSE))</f>
        <v/>
      </c>
      <c r="K173" s="109" t="str">
        <f t="shared" si="74"/>
        <v/>
      </c>
      <c r="L173" s="110" t="str">
        <f t="shared" si="75"/>
        <v/>
      </c>
      <c r="M173" s="111" t="str">
        <f t="shared" si="76"/>
        <v/>
      </c>
      <c r="N173" s="112" t="str">
        <f t="shared" si="77"/>
        <v/>
      </c>
      <c r="O173" s="113" t="str">
        <f>IF(J173="","",'Step 1  Fixed Inputs'!$B$3*(1+'Step 1  Fixed Inputs'!$B$7)/('Step 1  Fixed Inputs'!$B$5-'Step 1  Fixed Inputs'!$B$7)*(1-((1+'Step 1  Fixed Inputs'!$B$7)/(1+'Step 1  Fixed Inputs'!$B$5))^$J173))</f>
        <v/>
      </c>
      <c r="P173" s="114" t="str">
        <f>IF(J173="","",'Step 1  Fixed Inputs'!$B$4*(1+'Step 1  Fixed Inputs'!$B$7)/('Step 1  Fixed Inputs'!$B$5-'Step 1  Fixed Inputs'!$B$7)*(1-((1+'Step 1  Fixed Inputs'!$B$7)/(1+'Step 1  Fixed Inputs'!$B$5))^$J173))</f>
        <v/>
      </c>
      <c r="Q173" s="115" t="str">
        <f t="shared" si="78"/>
        <v/>
      </c>
      <c r="R173" s="115" t="str">
        <f t="shared" si="79"/>
        <v/>
      </c>
      <c r="S173" s="113" t="str">
        <f t="shared" si="80"/>
        <v/>
      </c>
      <c r="T173" s="181" t="str">
        <f t="shared" si="81"/>
        <v/>
      </c>
      <c r="U173" s="185" t="str">
        <f t="shared" si="82"/>
        <v/>
      </c>
    </row>
    <row r="174" spans="2:21" ht="15" hidden="1" thickBot="1">
      <c r="B174" s="301"/>
      <c r="C174" s="138"/>
      <c r="D174" s="33"/>
      <c r="E174" s="37"/>
      <c r="F174" s="308"/>
      <c r="G174" s="21"/>
      <c r="H174" s="308"/>
      <c r="I174" s="172"/>
      <c r="J174" s="108" t="str">
        <f>IF(C174="","",VLOOKUP(C174,'Reference 9.0 EULs PY2022'!$D:$E,2,FALSE))</f>
        <v/>
      </c>
      <c r="K174" s="109" t="str">
        <f t="shared" si="74"/>
        <v/>
      </c>
      <c r="L174" s="110" t="str">
        <f t="shared" si="75"/>
        <v/>
      </c>
      <c r="M174" s="111" t="str">
        <f t="shared" si="76"/>
        <v/>
      </c>
      <c r="N174" s="112" t="str">
        <f t="shared" si="77"/>
        <v/>
      </c>
      <c r="O174" s="113" t="str">
        <f>IF(J174="","",'Step 1  Fixed Inputs'!$B$3*(1+'Step 1  Fixed Inputs'!$B$7)/('Step 1  Fixed Inputs'!$B$5-'Step 1  Fixed Inputs'!$B$7)*(1-((1+'Step 1  Fixed Inputs'!$B$7)/(1+'Step 1  Fixed Inputs'!$B$5))^$J174))</f>
        <v/>
      </c>
      <c r="P174" s="114" t="str">
        <f>IF(J174="","",'Step 1  Fixed Inputs'!$B$4*(1+'Step 1  Fixed Inputs'!$B$7)/('Step 1  Fixed Inputs'!$B$5-'Step 1  Fixed Inputs'!$B$7)*(1-((1+'Step 1  Fixed Inputs'!$B$7)/(1+'Step 1  Fixed Inputs'!$B$5))^$J174))</f>
        <v/>
      </c>
      <c r="Q174" s="115" t="str">
        <f t="shared" si="78"/>
        <v/>
      </c>
      <c r="R174" s="115" t="str">
        <f t="shared" si="79"/>
        <v/>
      </c>
      <c r="S174" s="113" t="str">
        <f t="shared" si="80"/>
        <v/>
      </c>
      <c r="T174" s="181" t="str">
        <f t="shared" si="81"/>
        <v/>
      </c>
      <c r="U174" s="185" t="str">
        <f t="shared" si="82"/>
        <v/>
      </c>
    </row>
    <row r="175" spans="2:21" ht="15" hidden="1" thickBot="1">
      <c r="B175" s="297"/>
      <c r="C175" s="138"/>
      <c r="D175" s="33"/>
      <c r="E175" s="37"/>
      <c r="F175" s="308"/>
      <c r="G175" s="21"/>
      <c r="H175" s="308"/>
      <c r="I175" s="172"/>
      <c r="J175" s="108" t="str">
        <f>IF(C175="","",VLOOKUP(C175,'Reference 9.0 EULs PY2022'!$D:$E,2,FALSE))</f>
        <v/>
      </c>
      <c r="K175" s="109" t="str">
        <f t="shared" si="74"/>
        <v/>
      </c>
      <c r="L175" s="110" t="str">
        <f t="shared" si="75"/>
        <v/>
      </c>
      <c r="M175" s="111" t="str">
        <f t="shared" si="76"/>
        <v/>
      </c>
      <c r="N175" s="112" t="str">
        <f t="shared" si="77"/>
        <v/>
      </c>
      <c r="O175" s="113" t="str">
        <f>IF(J175="","",'Step 1  Fixed Inputs'!$B$3*(1+'Step 1  Fixed Inputs'!$B$7)/('Step 1  Fixed Inputs'!$B$5-'Step 1  Fixed Inputs'!$B$7)*(1-((1+'Step 1  Fixed Inputs'!$B$7)/(1+'Step 1  Fixed Inputs'!$B$5))^$J175))</f>
        <v/>
      </c>
      <c r="P175" s="114" t="str">
        <f>IF(J175="","",'Step 1  Fixed Inputs'!$B$4*(1+'Step 1  Fixed Inputs'!$B$7)/('Step 1  Fixed Inputs'!$B$5-'Step 1  Fixed Inputs'!$B$7)*(1-((1+'Step 1  Fixed Inputs'!$B$7)/(1+'Step 1  Fixed Inputs'!$B$5))^$J175))</f>
        <v/>
      </c>
      <c r="Q175" s="115" t="str">
        <f t="shared" si="78"/>
        <v/>
      </c>
      <c r="R175" s="115" t="str">
        <f t="shared" si="79"/>
        <v/>
      </c>
      <c r="S175" s="113" t="str">
        <f t="shared" si="80"/>
        <v/>
      </c>
      <c r="T175" s="181" t="str">
        <f t="shared" si="81"/>
        <v/>
      </c>
      <c r="U175" s="185" t="str">
        <f t="shared" si="82"/>
        <v/>
      </c>
    </row>
    <row r="176" spans="2:21" ht="15" hidden="1" thickBot="1">
      <c r="B176" s="297"/>
      <c r="C176" s="138"/>
      <c r="D176" s="33"/>
      <c r="E176" s="37"/>
      <c r="F176" s="308"/>
      <c r="G176" s="21"/>
      <c r="H176" s="308"/>
      <c r="I176" s="172"/>
      <c r="J176" s="108" t="str">
        <f>IF(C176="","",VLOOKUP(C176,'Reference 9.0 EULs PY2022'!$D:$E,2,FALSE))</f>
        <v/>
      </c>
      <c r="K176" s="109" t="str">
        <f t="shared" si="74"/>
        <v/>
      </c>
      <c r="L176" s="110" t="str">
        <f t="shared" si="75"/>
        <v/>
      </c>
      <c r="M176" s="111" t="str">
        <f t="shared" si="76"/>
        <v/>
      </c>
      <c r="N176" s="112" t="str">
        <f t="shared" si="77"/>
        <v/>
      </c>
      <c r="O176" s="113" t="str">
        <f>IF(J176="","",'Step 1  Fixed Inputs'!$B$3*(1+'Step 1  Fixed Inputs'!$B$7)/('Step 1  Fixed Inputs'!$B$5-'Step 1  Fixed Inputs'!$B$7)*(1-((1+'Step 1  Fixed Inputs'!$B$7)/(1+'Step 1  Fixed Inputs'!$B$5))^$J176))</f>
        <v/>
      </c>
      <c r="P176" s="114" t="str">
        <f>IF(J176="","",'Step 1  Fixed Inputs'!$B$4*(1+'Step 1  Fixed Inputs'!$B$7)/('Step 1  Fixed Inputs'!$B$5-'Step 1  Fixed Inputs'!$B$7)*(1-((1+'Step 1  Fixed Inputs'!$B$7)/(1+'Step 1  Fixed Inputs'!$B$5))^$J176))</f>
        <v/>
      </c>
      <c r="Q176" s="115" t="str">
        <f t="shared" si="78"/>
        <v/>
      </c>
      <c r="R176" s="115" t="str">
        <f t="shared" si="79"/>
        <v/>
      </c>
      <c r="S176" s="113" t="str">
        <f t="shared" si="80"/>
        <v/>
      </c>
      <c r="T176" s="181" t="str">
        <f t="shared" si="81"/>
        <v/>
      </c>
      <c r="U176" s="185" t="str">
        <f t="shared" si="82"/>
        <v/>
      </c>
    </row>
    <row r="177" spans="1:21" ht="15" hidden="1" thickBot="1">
      <c r="B177" s="297"/>
      <c r="C177" s="138"/>
      <c r="D177" s="33"/>
      <c r="E177" s="37"/>
      <c r="F177" s="308"/>
      <c r="G177" s="21"/>
      <c r="H177" s="308"/>
      <c r="I177" s="172"/>
      <c r="J177" s="108" t="str">
        <f>IF(C177="","",VLOOKUP(C177,'Reference 9.0 EULs PY2022'!$D:$E,2,FALSE))</f>
        <v/>
      </c>
      <c r="K177" s="109" t="str">
        <f t="shared" si="74"/>
        <v/>
      </c>
      <c r="L177" s="110" t="str">
        <f t="shared" si="75"/>
        <v/>
      </c>
      <c r="M177" s="111" t="str">
        <f t="shared" si="76"/>
        <v/>
      </c>
      <c r="N177" s="112" t="str">
        <f t="shared" si="77"/>
        <v/>
      </c>
      <c r="O177" s="113" t="str">
        <f>IF(J177="","",'Step 1  Fixed Inputs'!$B$3*(1+'Step 1  Fixed Inputs'!$B$7)/('Step 1  Fixed Inputs'!$B$5-'Step 1  Fixed Inputs'!$B$7)*(1-((1+'Step 1  Fixed Inputs'!$B$7)/(1+'Step 1  Fixed Inputs'!$B$5))^$J177))</f>
        <v/>
      </c>
      <c r="P177" s="114" t="str">
        <f>IF(J177="","",'Step 1  Fixed Inputs'!$B$4*(1+'Step 1  Fixed Inputs'!$B$7)/('Step 1  Fixed Inputs'!$B$5-'Step 1  Fixed Inputs'!$B$7)*(1-((1+'Step 1  Fixed Inputs'!$B$7)/(1+'Step 1  Fixed Inputs'!$B$5))^$J177))</f>
        <v/>
      </c>
      <c r="Q177" s="115" t="str">
        <f t="shared" si="78"/>
        <v/>
      </c>
      <c r="R177" s="115" t="str">
        <f t="shared" si="79"/>
        <v/>
      </c>
      <c r="S177" s="113" t="str">
        <f t="shared" si="80"/>
        <v/>
      </c>
      <c r="T177" s="181" t="str">
        <f t="shared" si="81"/>
        <v/>
      </c>
      <c r="U177" s="185" t="str">
        <f t="shared" si="82"/>
        <v/>
      </c>
    </row>
    <row r="178" spans="1:21" ht="15" hidden="1" thickBot="1">
      <c r="B178" s="297"/>
      <c r="C178" s="138"/>
      <c r="D178" s="33"/>
      <c r="E178" s="37"/>
      <c r="F178" s="308"/>
      <c r="G178" s="21"/>
      <c r="H178" s="308"/>
      <c r="I178" s="172"/>
      <c r="J178" s="108" t="str">
        <f>IF(C178="","",VLOOKUP(C178,'Reference 9.0 EULs PY2022'!$D:$E,2,FALSE))</f>
        <v/>
      </c>
      <c r="K178" s="109" t="str">
        <f t="shared" si="74"/>
        <v/>
      </c>
      <c r="L178" s="110" t="str">
        <f t="shared" si="75"/>
        <v/>
      </c>
      <c r="M178" s="111" t="str">
        <f t="shared" si="76"/>
        <v/>
      </c>
      <c r="N178" s="112" t="str">
        <f t="shared" si="77"/>
        <v/>
      </c>
      <c r="O178" s="113" t="str">
        <f>IF(J178="","",'Step 1  Fixed Inputs'!$B$3*(1+'Step 1  Fixed Inputs'!$B$7)/('Step 1  Fixed Inputs'!$B$5-'Step 1  Fixed Inputs'!$B$7)*(1-((1+'Step 1  Fixed Inputs'!$B$7)/(1+'Step 1  Fixed Inputs'!$B$5))^$J178))</f>
        <v/>
      </c>
      <c r="P178" s="114" t="str">
        <f>IF(J178="","",'Step 1  Fixed Inputs'!$B$4*(1+'Step 1  Fixed Inputs'!$B$7)/('Step 1  Fixed Inputs'!$B$5-'Step 1  Fixed Inputs'!$B$7)*(1-((1+'Step 1  Fixed Inputs'!$B$7)/(1+'Step 1  Fixed Inputs'!$B$5))^$J178))</f>
        <v/>
      </c>
      <c r="Q178" s="115" t="str">
        <f t="shared" si="78"/>
        <v/>
      </c>
      <c r="R178" s="115" t="str">
        <f t="shared" si="79"/>
        <v/>
      </c>
      <c r="S178" s="113" t="str">
        <f t="shared" si="80"/>
        <v/>
      </c>
      <c r="T178" s="181" t="str">
        <f t="shared" si="81"/>
        <v/>
      </c>
      <c r="U178" s="185" t="str">
        <f t="shared" si="82"/>
        <v/>
      </c>
    </row>
    <row r="179" spans="1:21" ht="15" hidden="1" thickBot="1">
      <c r="B179" s="297"/>
      <c r="C179" s="138"/>
      <c r="D179" s="33"/>
      <c r="E179" s="37"/>
      <c r="F179" s="308"/>
      <c r="G179" s="21"/>
      <c r="H179" s="308"/>
      <c r="I179" s="172"/>
      <c r="J179" s="108" t="str">
        <f>IF(C179="","",VLOOKUP(C179,'Reference 9.0 EULs PY2022'!$D:$E,2,FALSE))</f>
        <v/>
      </c>
      <c r="K179" s="109" t="str">
        <f t="shared" si="74"/>
        <v/>
      </c>
      <c r="L179" s="110" t="str">
        <f t="shared" si="75"/>
        <v/>
      </c>
      <c r="M179" s="111" t="str">
        <f t="shared" si="76"/>
        <v/>
      </c>
      <c r="N179" s="112" t="str">
        <f t="shared" si="77"/>
        <v/>
      </c>
      <c r="O179" s="113" t="str">
        <f>IF(J179="","",'Step 1  Fixed Inputs'!$B$3*(1+'Step 1  Fixed Inputs'!$B$7)/('Step 1  Fixed Inputs'!$B$5-'Step 1  Fixed Inputs'!$B$7)*(1-((1+'Step 1  Fixed Inputs'!$B$7)/(1+'Step 1  Fixed Inputs'!$B$5))^$J179))</f>
        <v/>
      </c>
      <c r="P179" s="114" t="str">
        <f>IF(J179="","",'Step 1  Fixed Inputs'!$B$4*(1+'Step 1  Fixed Inputs'!$B$7)/('Step 1  Fixed Inputs'!$B$5-'Step 1  Fixed Inputs'!$B$7)*(1-((1+'Step 1  Fixed Inputs'!$B$7)/(1+'Step 1  Fixed Inputs'!$B$5))^$J179))</f>
        <v/>
      </c>
      <c r="Q179" s="115" t="str">
        <f t="shared" si="78"/>
        <v/>
      </c>
      <c r="R179" s="115" t="str">
        <f t="shared" si="79"/>
        <v/>
      </c>
      <c r="S179" s="113" t="str">
        <f t="shared" si="80"/>
        <v/>
      </c>
      <c r="T179" s="181" t="str">
        <f t="shared" si="81"/>
        <v/>
      </c>
      <c r="U179" s="185" t="str">
        <f t="shared" si="82"/>
        <v/>
      </c>
    </row>
    <row r="180" spans="1:21" ht="15" hidden="1" thickBot="1">
      <c r="B180" s="297"/>
      <c r="C180" s="138"/>
      <c r="D180" s="33"/>
      <c r="E180" s="37"/>
      <c r="F180" s="308"/>
      <c r="G180" s="21"/>
      <c r="H180" s="308"/>
      <c r="I180" s="172"/>
      <c r="J180" s="108" t="str">
        <f>IF(C180="","",VLOOKUP(C180,'Reference 9.0 EULs PY2022'!$D:$E,2,FALSE))</f>
        <v/>
      </c>
      <c r="K180" s="109" t="str">
        <f t="shared" si="74"/>
        <v/>
      </c>
      <c r="L180" s="110" t="str">
        <f t="shared" si="75"/>
        <v/>
      </c>
      <c r="M180" s="111" t="str">
        <f t="shared" si="76"/>
        <v/>
      </c>
      <c r="N180" s="112" t="str">
        <f t="shared" si="77"/>
        <v/>
      </c>
      <c r="O180" s="113" t="str">
        <f>IF(J180="","",'Step 1  Fixed Inputs'!$B$3*(1+'Step 1  Fixed Inputs'!$B$7)/('Step 1  Fixed Inputs'!$B$5-'Step 1  Fixed Inputs'!$B$7)*(1-((1+'Step 1  Fixed Inputs'!$B$7)/(1+'Step 1  Fixed Inputs'!$B$5))^$J180))</f>
        <v/>
      </c>
      <c r="P180" s="114" t="str">
        <f>IF(J180="","",'Step 1  Fixed Inputs'!$B$4*(1+'Step 1  Fixed Inputs'!$B$7)/('Step 1  Fixed Inputs'!$B$5-'Step 1  Fixed Inputs'!$B$7)*(1-((1+'Step 1  Fixed Inputs'!$B$7)/(1+'Step 1  Fixed Inputs'!$B$5))^$J180))</f>
        <v/>
      </c>
      <c r="Q180" s="115" t="str">
        <f t="shared" si="78"/>
        <v/>
      </c>
      <c r="R180" s="115" t="str">
        <f t="shared" si="79"/>
        <v/>
      </c>
      <c r="S180" s="113" t="str">
        <f t="shared" si="80"/>
        <v/>
      </c>
      <c r="T180" s="181" t="str">
        <f t="shared" si="81"/>
        <v/>
      </c>
      <c r="U180" s="185" t="str">
        <f t="shared" si="82"/>
        <v/>
      </c>
    </row>
    <row r="181" spans="1:21" ht="15" hidden="1" thickBot="1">
      <c r="B181" s="297"/>
      <c r="C181" s="138"/>
      <c r="D181" s="33"/>
      <c r="E181" s="37"/>
      <c r="F181" s="308"/>
      <c r="G181" s="21"/>
      <c r="H181" s="308"/>
      <c r="I181" s="172"/>
      <c r="J181" s="108" t="str">
        <f>IF(C181="","",VLOOKUP(C181,'Reference 9.0 EULs PY2022'!$D:$E,2,FALSE))</f>
        <v/>
      </c>
      <c r="K181" s="109" t="str">
        <f t="shared" si="74"/>
        <v/>
      </c>
      <c r="L181" s="110" t="str">
        <f t="shared" si="75"/>
        <v/>
      </c>
      <c r="M181" s="111" t="str">
        <f t="shared" si="76"/>
        <v/>
      </c>
      <c r="N181" s="112" t="str">
        <f t="shared" si="77"/>
        <v/>
      </c>
      <c r="O181" s="113" t="str">
        <f>IF(J181="","",'Step 1  Fixed Inputs'!$B$3*(1+'Step 1  Fixed Inputs'!$B$7)/('Step 1  Fixed Inputs'!$B$5-'Step 1  Fixed Inputs'!$B$7)*(1-((1+'Step 1  Fixed Inputs'!$B$7)/(1+'Step 1  Fixed Inputs'!$B$5))^$J181))</f>
        <v/>
      </c>
      <c r="P181" s="114" t="str">
        <f>IF(J181="","",'Step 1  Fixed Inputs'!$B$4*(1+'Step 1  Fixed Inputs'!$B$7)/('Step 1  Fixed Inputs'!$B$5-'Step 1  Fixed Inputs'!$B$7)*(1-((1+'Step 1  Fixed Inputs'!$B$7)/(1+'Step 1  Fixed Inputs'!$B$5))^$J181))</f>
        <v/>
      </c>
      <c r="Q181" s="115" t="str">
        <f t="shared" si="78"/>
        <v/>
      </c>
      <c r="R181" s="115" t="str">
        <f t="shared" si="79"/>
        <v/>
      </c>
      <c r="S181" s="113" t="str">
        <f t="shared" si="80"/>
        <v/>
      </c>
      <c r="T181" s="181" t="str">
        <f t="shared" si="81"/>
        <v/>
      </c>
      <c r="U181" s="185" t="str">
        <f t="shared" si="82"/>
        <v/>
      </c>
    </row>
    <row r="182" spans="1:21" ht="15" hidden="1" thickBot="1">
      <c r="B182" s="297"/>
      <c r="C182" s="138"/>
      <c r="D182" s="33"/>
      <c r="E182" s="37"/>
      <c r="F182" s="308"/>
      <c r="G182" s="21"/>
      <c r="H182" s="308"/>
      <c r="I182" s="172"/>
      <c r="J182" s="108" t="str">
        <f>IF(C182="","",VLOOKUP(C182,'Reference 9.0 EULs PY2022'!$D:$E,2,FALSE))</f>
        <v/>
      </c>
      <c r="K182" s="109" t="str">
        <f t="shared" si="74"/>
        <v/>
      </c>
      <c r="L182" s="110" t="str">
        <f t="shared" si="75"/>
        <v/>
      </c>
      <c r="M182" s="111" t="str">
        <f t="shared" si="76"/>
        <v/>
      </c>
      <c r="N182" s="112" t="str">
        <f t="shared" si="77"/>
        <v/>
      </c>
      <c r="O182" s="113" t="str">
        <f>IF(J182="","",'Step 1  Fixed Inputs'!$B$3*(1+'Step 1  Fixed Inputs'!$B$7)/('Step 1  Fixed Inputs'!$B$5-'Step 1  Fixed Inputs'!$B$7)*(1-((1+'Step 1  Fixed Inputs'!$B$7)/(1+'Step 1  Fixed Inputs'!$B$5))^$J182))</f>
        <v/>
      </c>
      <c r="P182" s="114" t="str">
        <f>IF(J182="","",'Step 1  Fixed Inputs'!$B$4*(1+'Step 1  Fixed Inputs'!$B$7)/('Step 1  Fixed Inputs'!$B$5-'Step 1  Fixed Inputs'!$B$7)*(1-((1+'Step 1  Fixed Inputs'!$B$7)/(1+'Step 1  Fixed Inputs'!$B$5))^$J182))</f>
        <v/>
      </c>
      <c r="Q182" s="115" t="str">
        <f t="shared" si="78"/>
        <v/>
      </c>
      <c r="R182" s="115" t="str">
        <f t="shared" si="79"/>
        <v/>
      </c>
      <c r="S182" s="113" t="str">
        <f t="shared" si="80"/>
        <v/>
      </c>
      <c r="T182" s="181" t="str">
        <f t="shared" si="81"/>
        <v/>
      </c>
      <c r="U182" s="185" t="str">
        <f t="shared" si="82"/>
        <v/>
      </c>
    </row>
    <row r="183" spans="1:21" ht="15" hidden="1" thickBot="1">
      <c r="B183" s="297"/>
      <c r="C183" s="138"/>
      <c r="D183" s="33"/>
      <c r="E183" s="37"/>
      <c r="F183" s="308"/>
      <c r="G183" s="21"/>
      <c r="H183" s="308"/>
      <c r="I183" s="172"/>
      <c r="J183" s="108" t="str">
        <f>IF(C183="","",VLOOKUP(C183,'Reference 9.0 EULs PY2022'!$D:$E,2,FALSE))</f>
        <v/>
      </c>
      <c r="K183" s="109" t="str">
        <f t="shared" si="74"/>
        <v/>
      </c>
      <c r="L183" s="110" t="str">
        <f t="shared" si="75"/>
        <v/>
      </c>
      <c r="M183" s="111" t="str">
        <f t="shared" si="76"/>
        <v/>
      </c>
      <c r="N183" s="112" t="str">
        <f t="shared" si="77"/>
        <v/>
      </c>
      <c r="O183" s="113" t="str">
        <f>IF(J183="","",'Step 1  Fixed Inputs'!$B$3*(1+'Step 1  Fixed Inputs'!$B$7)/('Step 1  Fixed Inputs'!$B$5-'Step 1  Fixed Inputs'!$B$7)*(1-((1+'Step 1  Fixed Inputs'!$B$7)/(1+'Step 1  Fixed Inputs'!$B$5))^$J183))</f>
        <v/>
      </c>
      <c r="P183" s="114" t="str">
        <f>IF(J183="","",'Step 1  Fixed Inputs'!$B$4*(1+'Step 1  Fixed Inputs'!$B$7)/('Step 1  Fixed Inputs'!$B$5-'Step 1  Fixed Inputs'!$B$7)*(1-((1+'Step 1  Fixed Inputs'!$B$7)/(1+'Step 1  Fixed Inputs'!$B$5))^$J183))</f>
        <v/>
      </c>
      <c r="Q183" s="115" t="str">
        <f t="shared" si="78"/>
        <v/>
      </c>
      <c r="R183" s="115" t="str">
        <f t="shared" si="79"/>
        <v/>
      </c>
      <c r="S183" s="113" t="str">
        <f t="shared" si="80"/>
        <v/>
      </c>
      <c r="T183" s="181" t="str">
        <f t="shared" si="81"/>
        <v/>
      </c>
      <c r="U183" s="185" t="str">
        <f t="shared" si="82"/>
        <v/>
      </c>
    </row>
    <row r="184" spans="1:21" ht="15" hidden="1" thickBot="1">
      <c r="B184" s="297"/>
      <c r="C184" s="138"/>
      <c r="D184" s="33"/>
      <c r="E184" s="37"/>
      <c r="F184" s="308"/>
      <c r="G184" s="21"/>
      <c r="H184" s="308"/>
      <c r="I184" s="172"/>
      <c r="J184" s="108" t="str">
        <f>IF(C184="","",VLOOKUP(C184,'Reference 9.0 EULs PY2022'!$D:$E,2,FALSE))</f>
        <v/>
      </c>
      <c r="K184" s="109" t="str">
        <f t="shared" si="74"/>
        <v/>
      </c>
      <c r="L184" s="110" t="str">
        <f t="shared" si="75"/>
        <v/>
      </c>
      <c r="M184" s="111" t="str">
        <f t="shared" si="76"/>
        <v/>
      </c>
      <c r="N184" s="112" t="str">
        <f t="shared" si="77"/>
        <v/>
      </c>
      <c r="O184" s="113" t="str">
        <f>IF(J184="","",'Step 1  Fixed Inputs'!$B$3*(1+'Step 1  Fixed Inputs'!$B$7)/('Step 1  Fixed Inputs'!$B$5-'Step 1  Fixed Inputs'!$B$7)*(1-((1+'Step 1  Fixed Inputs'!$B$7)/(1+'Step 1  Fixed Inputs'!$B$5))^$J184))</f>
        <v/>
      </c>
      <c r="P184" s="114" t="str">
        <f>IF(J184="","",'Step 1  Fixed Inputs'!$B$4*(1+'Step 1  Fixed Inputs'!$B$7)/('Step 1  Fixed Inputs'!$B$5-'Step 1  Fixed Inputs'!$B$7)*(1-((1+'Step 1  Fixed Inputs'!$B$7)/(1+'Step 1  Fixed Inputs'!$B$5))^$J184))</f>
        <v/>
      </c>
      <c r="Q184" s="115" t="str">
        <f t="shared" si="78"/>
        <v/>
      </c>
      <c r="R184" s="115" t="str">
        <f t="shared" si="79"/>
        <v/>
      </c>
      <c r="S184" s="113" t="str">
        <f t="shared" si="80"/>
        <v/>
      </c>
      <c r="T184" s="181" t="str">
        <f t="shared" si="81"/>
        <v/>
      </c>
      <c r="U184" s="185" t="str">
        <f t="shared" si="82"/>
        <v/>
      </c>
    </row>
    <row r="185" spans="1:21" ht="15" hidden="1" thickBot="1">
      <c r="B185" s="297"/>
      <c r="C185" s="138"/>
      <c r="D185" s="33"/>
      <c r="E185" s="37"/>
      <c r="F185" s="308"/>
      <c r="G185" s="21"/>
      <c r="H185" s="308"/>
      <c r="I185" s="172"/>
      <c r="J185" s="108" t="str">
        <f>IF(C185="","",VLOOKUP(C185,'Reference 9.0 EULs PY2022'!$D:$E,2,FALSE))</f>
        <v/>
      </c>
      <c r="K185" s="109" t="str">
        <f t="shared" si="74"/>
        <v/>
      </c>
      <c r="L185" s="110" t="str">
        <f t="shared" si="75"/>
        <v/>
      </c>
      <c r="M185" s="111" t="str">
        <f t="shared" si="76"/>
        <v/>
      </c>
      <c r="N185" s="112" t="str">
        <f t="shared" si="77"/>
        <v/>
      </c>
      <c r="O185" s="113" t="str">
        <f>IF(J185="","",'Step 1  Fixed Inputs'!$B$3*(1+'Step 1  Fixed Inputs'!$B$7)/('Step 1  Fixed Inputs'!$B$5-'Step 1  Fixed Inputs'!$B$7)*(1-((1+'Step 1  Fixed Inputs'!$B$7)/(1+'Step 1  Fixed Inputs'!$B$5))^$J185))</f>
        <v/>
      </c>
      <c r="P185" s="114" t="str">
        <f>IF(J185="","",'Step 1  Fixed Inputs'!$B$4*(1+'Step 1  Fixed Inputs'!$B$7)/('Step 1  Fixed Inputs'!$B$5-'Step 1  Fixed Inputs'!$B$7)*(1-((1+'Step 1  Fixed Inputs'!$B$7)/(1+'Step 1  Fixed Inputs'!$B$5))^$J185))</f>
        <v/>
      </c>
      <c r="Q185" s="115" t="str">
        <f t="shared" si="78"/>
        <v/>
      </c>
      <c r="R185" s="115" t="str">
        <f t="shared" si="79"/>
        <v/>
      </c>
      <c r="S185" s="113" t="str">
        <f t="shared" si="80"/>
        <v/>
      </c>
      <c r="T185" s="181" t="str">
        <f t="shared" si="81"/>
        <v/>
      </c>
      <c r="U185" s="185" t="str">
        <f t="shared" si="82"/>
        <v/>
      </c>
    </row>
    <row r="186" spans="1:21" ht="15" hidden="1" thickBot="1">
      <c r="B186" s="297"/>
      <c r="C186" s="138"/>
      <c r="D186" s="33"/>
      <c r="E186" s="37"/>
      <c r="F186" s="308"/>
      <c r="G186" s="21"/>
      <c r="H186" s="308"/>
      <c r="I186" s="172"/>
      <c r="J186" s="108" t="str">
        <f>IF(C186="","",VLOOKUP(C186,'Reference 9.0 EULs PY2022'!$D:$E,2,FALSE))</f>
        <v/>
      </c>
      <c r="K186" s="109" t="str">
        <f t="shared" si="74"/>
        <v/>
      </c>
      <c r="L186" s="110" t="str">
        <f t="shared" si="75"/>
        <v/>
      </c>
      <c r="M186" s="111" t="str">
        <f t="shared" si="76"/>
        <v/>
      </c>
      <c r="N186" s="112" t="str">
        <f t="shared" si="77"/>
        <v/>
      </c>
      <c r="O186" s="113" t="str">
        <f>IF(J186="","",'Step 1  Fixed Inputs'!$B$3*(1+'Step 1  Fixed Inputs'!$B$7)/('Step 1  Fixed Inputs'!$B$5-'Step 1  Fixed Inputs'!$B$7)*(1-((1+'Step 1  Fixed Inputs'!$B$7)/(1+'Step 1  Fixed Inputs'!$B$5))^$J186))</f>
        <v/>
      </c>
      <c r="P186" s="114" t="str">
        <f>IF(J186="","",'Step 1  Fixed Inputs'!$B$4*(1+'Step 1  Fixed Inputs'!$B$7)/('Step 1  Fixed Inputs'!$B$5-'Step 1  Fixed Inputs'!$B$7)*(1-((1+'Step 1  Fixed Inputs'!$B$7)/(1+'Step 1  Fixed Inputs'!$B$5))^$J186))</f>
        <v/>
      </c>
      <c r="Q186" s="115" t="str">
        <f t="shared" si="78"/>
        <v/>
      </c>
      <c r="R186" s="115" t="str">
        <f t="shared" si="79"/>
        <v/>
      </c>
      <c r="S186" s="113" t="str">
        <f t="shared" si="80"/>
        <v/>
      </c>
      <c r="T186" s="181" t="str">
        <f t="shared" si="81"/>
        <v/>
      </c>
      <c r="U186" s="185" t="str">
        <f t="shared" si="82"/>
        <v/>
      </c>
    </row>
    <row r="187" spans="1:21" ht="15" hidden="1" thickBot="1">
      <c r="B187" s="297"/>
      <c r="C187" s="138"/>
      <c r="D187" s="33"/>
      <c r="E187" s="37"/>
      <c r="F187" s="308"/>
      <c r="G187" s="21"/>
      <c r="H187" s="308"/>
      <c r="I187" s="172"/>
      <c r="J187" s="108" t="str">
        <f>IF(C187="","",VLOOKUP(C187,'Reference 9.0 EULs PY2022'!$D:$E,2,FALSE))</f>
        <v/>
      </c>
      <c r="K187" s="109" t="str">
        <f t="shared" si="74"/>
        <v/>
      </c>
      <c r="L187" s="110" t="str">
        <f t="shared" si="75"/>
        <v/>
      </c>
      <c r="M187" s="111" t="str">
        <f t="shared" si="76"/>
        <v/>
      </c>
      <c r="N187" s="112" t="str">
        <f t="shared" si="77"/>
        <v/>
      </c>
      <c r="O187" s="113" t="str">
        <f>IF(J187="","",'Step 1  Fixed Inputs'!$B$3*(1+'Step 1  Fixed Inputs'!$B$7)/('Step 1  Fixed Inputs'!$B$5-'Step 1  Fixed Inputs'!$B$7)*(1-((1+'Step 1  Fixed Inputs'!$B$7)/(1+'Step 1  Fixed Inputs'!$B$5))^$J187))</f>
        <v/>
      </c>
      <c r="P187" s="114" t="str">
        <f>IF(J187="","",'Step 1  Fixed Inputs'!$B$4*(1+'Step 1  Fixed Inputs'!$B$7)/('Step 1  Fixed Inputs'!$B$5-'Step 1  Fixed Inputs'!$B$7)*(1-((1+'Step 1  Fixed Inputs'!$B$7)/(1+'Step 1  Fixed Inputs'!$B$5))^$J187))</f>
        <v/>
      </c>
      <c r="Q187" s="115" t="str">
        <f t="shared" si="78"/>
        <v/>
      </c>
      <c r="R187" s="115" t="str">
        <f t="shared" si="79"/>
        <v/>
      </c>
      <c r="S187" s="113" t="str">
        <f t="shared" si="80"/>
        <v/>
      </c>
      <c r="T187" s="181" t="str">
        <f t="shared" si="81"/>
        <v/>
      </c>
      <c r="U187" s="185" t="str">
        <f t="shared" si="82"/>
        <v/>
      </c>
    </row>
    <row r="188" spans="1:21" ht="15" hidden="1" thickBot="1">
      <c r="A188" s="143" t="s">
        <v>51</v>
      </c>
      <c r="B188" s="299"/>
      <c r="C188" s="145"/>
      <c r="D188" s="96"/>
      <c r="E188" s="97"/>
      <c r="F188" s="309"/>
      <c r="G188" s="188"/>
      <c r="H188" s="309"/>
      <c r="I188" s="173"/>
      <c r="J188" s="108" t="str">
        <f>IF(C188="","",VLOOKUP(C188,'Reference 9.0 EULs PY2022'!$D:$E,2,FALSE))</f>
        <v/>
      </c>
      <c r="K188" s="109" t="str">
        <f t="shared" si="74"/>
        <v/>
      </c>
      <c r="L188" s="110" t="str">
        <f t="shared" si="75"/>
        <v/>
      </c>
      <c r="M188" s="111" t="str">
        <f t="shared" si="76"/>
        <v/>
      </c>
      <c r="N188" s="112" t="str">
        <f t="shared" si="77"/>
        <v/>
      </c>
      <c r="O188" s="113" t="str">
        <f>IF(J188="","",'Step 1  Fixed Inputs'!$B$3*(1+'Step 1  Fixed Inputs'!$B$7)/('Step 1  Fixed Inputs'!$B$5-'Step 1  Fixed Inputs'!$B$7)*(1-((1+'Step 1  Fixed Inputs'!$B$7)/(1+'Step 1  Fixed Inputs'!$B$5))^$J188))</f>
        <v/>
      </c>
      <c r="P188" s="114" t="str">
        <f>IF(J188="","",'Step 1  Fixed Inputs'!$B$4*(1+'Step 1  Fixed Inputs'!$B$7)/('Step 1  Fixed Inputs'!$B$5-'Step 1  Fixed Inputs'!$B$7)*(1-((1+'Step 1  Fixed Inputs'!$B$7)/(1+'Step 1  Fixed Inputs'!$B$5))^$J188))</f>
        <v/>
      </c>
      <c r="Q188" s="115" t="str">
        <f t="shared" si="78"/>
        <v/>
      </c>
      <c r="R188" s="115" t="str">
        <f t="shared" si="79"/>
        <v/>
      </c>
      <c r="S188" s="113" t="str">
        <f t="shared" si="80"/>
        <v/>
      </c>
      <c r="T188" s="181" t="str">
        <f t="shared" si="81"/>
        <v/>
      </c>
      <c r="U188" s="185" t="str">
        <f t="shared" si="82"/>
        <v/>
      </c>
    </row>
    <row r="189" spans="1:21" ht="17.5" thickBot="1">
      <c r="A189" s="215" t="s">
        <v>50</v>
      </c>
      <c r="B189" s="294" t="s">
        <v>341</v>
      </c>
      <c r="C189" s="146" t="s">
        <v>42</v>
      </c>
      <c r="D189" s="117"/>
      <c r="E189" s="118"/>
      <c r="F189" s="306">
        <f>SUM(F190:F229)</f>
        <v>932</v>
      </c>
      <c r="G189" s="314">
        <f>SUM(G190:G229)</f>
        <v>1252.0459999999998</v>
      </c>
      <c r="H189" s="306">
        <f>SUM(H190:H229)</f>
        <v>4529865.5599999987</v>
      </c>
      <c r="I189" s="170">
        <f>SUM(I190:I229)</f>
        <v>1055075.6500000001</v>
      </c>
      <c r="J189" s="101" t="s">
        <v>43</v>
      </c>
      <c r="K189" s="119">
        <f>'Step 3  Admin Allocation'!M6</f>
        <v>159627.24422284708</v>
      </c>
      <c r="L189" s="120">
        <f>'Step 3  Admin Allocation'!N6</f>
        <v>768478.92130895425</v>
      </c>
      <c r="M189" s="103">
        <f t="shared" ref="M189:T189" si="83">SUM(M190:M229)</f>
        <v>1214702.8942228472</v>
      </c>
      <c r="N189" s="103">
        <f t="shared" si="83"/>
        <v>1823554.5713089544</v>
      </c>
      <c r="O189" s="103">
        <f t="shared" si="83"/>
        <v>4511.7364145374377</v>
      </c>
      <c r="P189" s="103">
        <f t="shared" si="83"/>
        <v>4.7937199404460298</v>
      </c>
      <c r="Q189" s="103">
        <f t="shared" si="83"/>
        <v>1021081.4215755442</v>
      </c>
      <c r="R189" s="103">
        <f t="shared" si="83"/>
        <v>4038574.6805840246</v>
      </c>
      <c r="S189" s="103">
        <f t="shared" si="83"/>
        <v>5059656.102159569</v>
      </c>
      <c r="T189" s="180">
        <f t="shared" si="83"/>
        <v>3236101.5308506144</v>
      </c>
      <c r="U189" s="184">
        <f>S189/N189</f>
        <v>2.774611838749486</v>
      </c>
    </row>
    <row r="190" spans="1:21">
      <c r="B190" s="300"/>
      <c r="C190" s="144" t="s">
        <v>113</v>
      </c>
      <c r="D190" s="105"/>
      <c r="E190" s="106"/>
      <c r="F190" s="307">
        <v>1</v>
      </c>
      <c r="G190" s="107">
        <v>3.42</v>
      </c>
      <c r="H190" s="307">
        <v>18994.96</v>
      </c>
      <c r="I190" s="171">
        <v>3475.2409548554006</v>
      </c>
      <c r="J190" s="108">
        <v>15</v>
      </c>
      <c r="K190" s="109">
        <f>IF(J190="","",(I190/I$189)*K$189)</f>
        <v>525.7851762894378</v>
      </c>
      <c r="L190" s="110">
        <f>IF(J190="","",(I190/I$189)*L$189)</f>
        <v>2531.239745961323</v>
      </c>
      <c r="M190" s="111">
        <f t="shared" ref="M190" si="84">IF(J190="","",SUM(I190,K190))</f>
        <v>4001.0261311448385</v>
      </c>
      <c r="N190" s="112">
        <f t="shared" ref="N190" si="85">IF(J190="","",SUM(I190,L190))</f>
        <v>6006.4807008167236</v>
      </c>
      <c r="O190" s="121">
        <f>IF(J190="","",'Step 1  Fixed Inputs'!$B$3*(1+'Step 1  Fixed Inputs'!$B$7)/('Step 1  Fixed Inputs'!$B$5-'Step 1  Fixed Inputs'!$B$7)*(1-((1+'Step 1  Fixed Inputs'!$B$7)/(1+'Step 1  Fixed Inputs'!$B$5))^$J190))</f>
        <v>867.32830066799022</v>
      </c>
      <c r="P190" s="114">
        <f>IF(J190="","",'Step 1  Fixed Inputs'!$B$4*(1+'Step 1  Fixed Inputs'!$B$7)/('Step 1  Fixed Inputs'!$B$5-'Step 1  Fixed Inputs'!$B$7)*(1-((1+'Step 1  Fixed Inputs'!$B$7)/(1+'Step 1  Fixed Inputs'!$B$5))^$J190))</f>
        <v>0.92153631945973991</v>
      </c>
      <c r="Q190" s="115">
        <f t="shared" ref="Q190" si="86">IF(J190="","",O190*G190)</f>
        <v>2966.2627882845263</v>
      </c>
      <c r="R190" s="115">
        <f t="shared" ref="R190" si="87">IF(J190="","",P190*H190)</f>
        <v>17504.545526684979</v>
      </c>
      <c r="S190" s="113">
        <f t="shared" ref="S190" si="88">IF(J190="","",O190*G190+P190*H190)</f>
        <v>20470.808314969505</v>
      </c>
      <c r="T190" s="181">
        <f t="shared" ref="T190" si="89">IF(J190="","",S190-N190)</f>
        <v>14464.327614152782</v>
      </c>
      <c r="U190" s="185">
        <f t="shared" ref="U190" si="90">IF(J190="","",S190/N190)</f>
        <v>3.4081202179149619</v>
      </c>
    </row>
    <row r="191" spans="1:21">
      <c r="B191" s="300"/>
      <c r="C191" s="144" t="s">
        <v>241</v>
      </c>
      <c r="D191" s="105"/>
      <c r="E191" s="106"/>
      <c r="F191" s="307">
        <v>328</v>
      </c>
      <c r="G191" s="107">
        <v>270.47499999999997</v>
      </c>
      <c r="H191" s="307">
        <v>347842.7900000005</v>
      </c>
      <c r="I191" s="171">
        <v>40411.596348633422</v>
      </c>
      <c r="J191" s="108">
        <f>IF(C191="","",VLOOKUP(C191,'Reference 9.0 EULs PY2022'!$D:$E,2,FALSE))</f>
        <v>11</v>
      </c>
      <c r="K191" s="109">
        <f t="shared" ref="K191:K229" si="91">IF(J191="","",(I191/I$189)*K$189)</f>
        <v>6114.0561435366481</v>
      </c>
      <c r="L191" s="110">
        <f t="shared" ref="L191:L229" si="92">IF(J191="","",(I191/I$189)*L$189)</f>
        <v>29434.34432438156</v>
      </c>
      <c r="M191" s="111">
        <f t="shared" ref="M191:M229" si="93">IF(J191="","",SUM(I191,K191))</f>
        <v>46525.652492170069</v>
      </c>
      <c r="N191" s="112">
        <f t="shared" ref="N191:N229" si="94">IF(J191="","",SUM(I191,L191))</f>
        <v>69845.940673014979</v>
      </c>
      <c r="O191" s="121">
        <f>IF(J191="","",'Step 1  Fixed Inputs'!$B$3*(1+'Step 1  Fixed Inputs'!$B$7)/('Step 1  Fixed Inputs'!$B$5-'Step 1  Fixed Inputs'!$B$7)*(1-((1+'Step 1  Fixed Inputs'!$B$7)/(1+'Step 1  Fixed Inputs'!$B$5))^$J191))</f>
        <v>687.32492730409035</v>
      </c>
      <c r="P191" s="114">
        <f>IF(J191="","",'Step 1  Fixed Inputs'!$B$4*(1+'Step 1  Fixed Inputs'!$B$7)/('Step 1  Fixed Inputs'!$B$5-'Step 1  Fixed Inputs'!$B$7)*(1-((1+'Step 1  Fixed Inputs'!$B$7)/(1+'Step 1  Fixed Inputs'!$B$5))^$J191))</f>
        <v>0.73028273526059617</v>
      </c>
      <c r="Q191" s="115">
        <f t="shared" ref="Q191:Q229" si="95">IF(J191="","",O191*G191)</f>
        <v>185904.20971257382</v>
      </c>
      <c r="R191" s="115">
        <f t="shared" ref="R191:R229" si="96">IF(J191="","",P191*H191)</f>
        <v>254023.58412187753</v>
      </c>
      <c r="S191" s="113">
        <f t="shared" ref="S191:S229" si="97">IF(J191="","",O191*G191+P191*H191)</f>
        <v>439927.79383445135</v>
      </c>
      <c r="T191" s="181">
        <f t="shared" ref="T191:T229" si="98">IF(J191="","",S191-N191)</f>
        <v>370081.85316143639</v>
      </c>
      <c r="U191" s="185">
        <f t="shared" ref="U191:U229" si="99">IF(J191="","",S191/N191)</f>
        <v>6.2985449060523244</v>
      </c>
    </row>
    <row r="192" spans="1:21">
      <c r="B192" s="300"/>
      <c r="C192" s="144" t="s">
        <v>210</v>
      </c>
      <c r="D192" s="105"/>
      <c r="E192" s="106"/>
      <c r="F192" s="307">
        <v>116</v>
      </c>
      <c r="G192" s="107">
        <v>47.490000000000052</v>
      </c>
      <c r="H192" s="307">
        <v>187853.34000000008</v>
      </c>
      <c r="I192" s="171">
        <v>50147.117287167843</v>
      </c>
      <c r="J192" s="108">
        <f>IF(C192="","",VLOOKUP(C192,'Reference 9.0 EULs PY2022'!$D:$E,2,FALSE))</f>
        <v>9</v>
      </c>
      <c r="K192" s="109">
        <f t="shared" si="91"/>
        <v>7586.9878508432039</v>
      </c>
      <c r="L192" s="110">
        <f t="shared" si="92"/>
        <v>36525.345457073483</v>
      </c>
      <c r="M192" s="111">
        <f t="shared" si="93"/>
        <v>57734.105138011044</v>
      </c>
      <c r="N192" s="112">
        <f t="shared" si="94"/>
        <v>86672.462744241318</v>
      </c>
      <c r="O192" s="121">
        <f>IF(J192="","",'Step 1  Fixed Inputs'!$B$3*(1+'Step 1  Fixed Inputs'!$B$7)/('Step 1  Fixed Inputs'!$B$5-'Step 1  Fixed Inputs'!$B$7)*(1-((1+'Step 1  Fixed Inputs'!$B$7)/(1+'Step 1  Fixed Inputs'!$B$5))^$J192))</f>
        <v>585.11542335172533</v>
      </c>
      <c r="P192" s="114">
        <f>IF(J192="","",'Step 1  Fixed Inputs'!$B$4*(1+'Step 1  Fixed Inputs'!$B$7)/('Step 1  Fixed Inputs'!$B$5-'Step 1  Fixed Inputs'!$B$7)*(1-((1+'Step 1  Fixed Inputs'!$B$7)/(1+'Step 1  Fixed Inputs'!$B$5))^$J192))</f>
        <v>0.62168513731120834</v>
      </c>
      <c r="Q192" s="115">
        <f t="shared" si="95"/>
        <v>27787.131454973467</v>
      </c>
      <c r="R192" s="115">
        <f t="shared" si="96"/>
        <v>116785.62947226915</v>
      </c>
      <c r="S192" s="113">
        <f t="shared" si="97"/>
        <v>144572.76092724263</v>
      </c>
      <c r="T192" s="181">
        <f t="shared" si="98"/>
        <v>57900.298183001316</v>
      </c>
      <c r="U192" s="185">
        <f t="shared" si="99"/>
        <v>1.6680356868808175</v>
      </c>
    </row>
    <row r="193" spans="2:21">
      <c r="B193" s="300"/>
      <c r="C193" s="144" t="s">
        <v>211</v>
      </c>
      <c r="D193" s="105"/>
      <c r="E193" s="106"/>
      <c r="F193" s="307">
        <v>81</v>
      </c>
      <c r="G193" s="107">
        <v>539.04</v>
      </c>
      <c r="H193" s="307">
        <v>2376745.09</v>
      </c>
      <c r="I193" s="171">
        <v>559049.49028430972</v>
      </c>
      <c r="J193" s="108">
        <f>IF(C193="","",VLOOKUP(C193,'Reference 9.0 EULs PY2022'!$D:$E,2,FALSE))</f>
        <v>15</v>
      </c>
      <c r="K193" s="109">
        <f t="shared" si="91"/>
        <v>84581.166780099302</v>
      </c>
      <c r="L193" s="110">
        <f t="shared" si="92"/>
        <v>407191.4172713653</v>
      </c>
      <c r="M193" s="111">
        <f t="shared" si="93"/>
        <v>643630.657064409</v>
      </c>
      <c r="N193" s="112">
        <f t="shared" si="94"/>
        <v>966240.90755567502</v>
      </c>
      <c r="O193" s="121">
        <f>IF(J193="","",'Step 1  Fixed Inputs'!$B$3*(1+'Step 1  Fixed Inputs'!$B$7)/('Step 1  Fixed Inputs'!$B$5-'Step 1  Fixed Inputs'!$B$7)*(1-((1+'Step 1  Fixed Inputs'!$B$7)/(1+'Step 1  Fixed Inputs'!$B$5))^$J193))</f>
        <v>867.32830066799022</v>
      </c>
      <c r="P193" s="114">
        <f>IF(J193="","",'Step 1  Fixed Inputs'!$B$4*(1+'Step 1  Fixed Inputs'!$B$7)/('Step 1  Fixed Inputs'!$B$5-'Step 1  Fixed Inputs'!$B$7)*(1-((1+'Step 1  Fixed Inputs'!$B$7)/(1+'Step 1  Fixed Inputs'!$B$5))^$J193))</f>
        <v>0.92153631945973991</v>
      </c>
      <c r="Q193" s="115">
        <f t="shared" si="95"/>
        <v>467524.6471920734</v>
      </c>
      <c r="R193" s="115">
        <f t="shared" si="96"/>
        <v>2190256.9225326083</v>
      </c>
      <c r="S193" s="113">
        <f t="shared" si="97"/>
        <v>2657781.5697246818</v>
      </c>
      <c r="T193" s="181">
        <f t="shared" si="98"/>
        <v>1691540.6621690067</v>
      </c>
      <c r="U193" s="185">
        <f t="shared" si="99"/>
        <v>2.7506407035157947</v>
      </c>
    </row>
    <row r="194" spans="2:21">
      <c r="B194" s="300"/>
      <c r="C194" s="144" t="s">
        <v>213</v>
      </c>
      <c r="D194" s="105"/>
      <c r="E194" s="106"/>
      <c r="F194" s="307">
        <v>396</v>
      </c>
      <c r="G194" s="107">
        <v>379.60099999999977</v>
      </c>
      <c r="H194" s="307">
        <v>1545208.8799999985</v>
      </c>
      <c r="I194" s="171">
        <v>389676.43893414264</v>
      </c>
      <c r="J194" s="108">
        <f>IF(C194="","",VLOOKUP(C194,'Reference 9.0 EULs PY2022'!$D:$E,2,FALSE))</f>
        <v>15</v>
      </c>
      <c r="K194" s="109">
        <f t="shared" si="91"/>
        <v>58955.939401719428</v>
      </c>
      <c r="L194" s="110">
        <f t="shared" si="92"/>
        <v>283826.21611220436</v>
      </c>
      <c r="M194" s="111">
        <f t="shared" si="93"/>
        <v>448632.37833586207</v>
      </c>
      <c r="N194" s="112">
        <f t="shared" si="94"/>
        <v>673502.65504634706</v>
      </c>
      <c r="O194" s="121">
        <f>IF(J194="","",'Step 1  Fixed Inputs'!$B$3*(1+'Step 1  Fixed Inputs'!$B$7)/('Step 1  Fixed Inputs'!$B$5-'Step 1  Fixed Inputs'!$B$7)*(1-((1+'Step 1  Fixed Inputs'!$B$7)/(1+'Step 1  Fixed Inputs'!$B$5))^$J194))</f>
        <v>867.32830066799022</v>
      </c>
      <c r="P194" s="114">
        <f>IF(J194="","",'Step 1  Fixed Inputs'!$B$4*(1+'Step 1  Fixed Inputs'!$B$7)/('Step 1  Fixed Inputs'!$B$5-'Step 1  Fixed Inputs'!$B$7)*(1-((1+'Step 1  Fixed Inputs'!$B$7)/(1+'Step 1  Fixed Inputs'!$B$5))^$J194))</f>
        <v>0.92153631945973991</v>
      </c>
      <c r="Q194" s="115">
        <f t="shared" si="95"/>
        <v>329238.69026186957</v>
      </c>
      <c r="R194" s="115">
        <f t="shared" si="96"/>
        <v>1423966.1040717056</v>
      </c>
      <c r="S194" s="113">
        <f t="shared" si="97"/>
        <v>1753204.7943335753</v>
      </c>
      <c r="T194" s="181">
        <f t="shared" si="98"/>
        <v>1079702.1392872282</v>
      </c>
      <c r="U194" s="185">
        <f t="shared" si="99"/>
        <v>2.6031148967229067</v>
      </c>
    </row>
    <row r="195" spans="2:21" ht="15" thickBot="1">
      <c r="B195" s="300"/>
      <c r="C195" s="144" t="s">
        <v>218</v>
      </c>
      <c r="D195" s="105"/>
      <c r="E195" s="106"/>
      <c r="F195" s="307">
        <v>10</v>
      </c>
      <c r="G195" s="107">
        <v>12.02</v>
      </c>
      <c r="H195" s="307">
        <v>53220.499999999993</v>
      </c>
      <c r="I195" s="171">
        <v>12315.766190891069</v>
      </c>
      <c r="J195" s="108">
        <f>IF(C195="","",VLOOKUP(C195,'Reference 9.0 EULs PY2022'!$D:$E,2,FALSE))</f>
        <v>10</v>
      </c>
      <c r="K195" s="109">
        <f t="shared" si="91"/>
        <v>1863.3088703590604</v>
      </c>
      <c r="L195" s="110">
        <f t="shared" si="92"/>
        <v>8970.3583979681989</v>
      </c>
      <c r="M195" s="111">
        <f t="shared" si="93"/>
        <v>14179.075061250129</v>
      </c>
      <c r="N195" s="112">
        <f t="shared" si="94"/>
        <v>21286.124588859268</v>
      </c>
      <c r="O195" s="121">
        <f>IF(J195="","",'Step 1  Fixed Inputs'!$B$3*(1+'Step 1  Fixed Inputs'!$B$7)/('Step 1  Fixed Inputs'!$B$5-'Step 1  Fixed Inputs'!$B$7)*(1-((1+'Step 1  Fixed Inputs'!$B$7)/(1+'Step 1  Fixed Inputs'!$B$5))^$J195))</f>
        <v>637.31116187765133</v>
      </c>
      <c r="P195" s="114">
        <f>IF(J195="","",'Step 1  Fixed Inputs'!$B$4*(1+'Step 1  Fixed Inputs'!$B$7)/('Step 1  Fixed Inputs'!$B$5-'Step 1  Fixed Inputs'!$B$7)*(1-((1+'Step 1  Fixed Inputs'!$B$7)/(1+'Step 1  Fixed Inputs'!$B$5))^$J195))</f>
        <v>0.67714310949500467</v>
      </c>
      <c r="Q195" s="115">
        <f t="shared" si="95"/>
        <v>7660.4801657693688</v>
      </c>
      <c r="R195" s="115">
        <f t="shared" si="96"/>
        <v>36037.894858878892</v>
      </c>
      <c r="S195" s="113">
        <f t="shared" si="97"/>
        <v>43698.37502464826</v>
      </c>
      <c r="T195" s="181">
        <f t="shared" si="98"/>
        <v>22412.250435788992</v>
      </c>
      <c r="U195" s="185">
        <f t="shared" si="99"/>
        <v>2.0529042213498609</v>
      </c>
    </row>
    <row r="196" spans="2:21" ht="15" hidden="1" thickBot="1">
      <c r="B196" s="300"/>
      <c r="C196" s="144"/>
      <c r="D196" s="105"/>
      <c r="E196" s="106"/>
      <c r="F196" s="307"/>
      <c r="G196" s="107"/>
      <c r="H196" s="307"/>
      <c r="I196" s="171"/>
      <c r="J196" s="108" t="str">
        <f>IF(C196="","",VLOOKUP(C196,'Reference 9.0 EULs PY2022'!$D:$E,2,FALSE))</f>
        <v/>
      </c>
      <c r="K196" s="109" t="str">
        <f t="shared" si="91"/>
        <v/>
      </c>
      <c r="L196" s="110" t="str">
        <f t="shared" si="92"/>
        <v/>
      </c>
      <c r="M196" s="111" t="str">
        <f t="shared" si="93"/>
        <v/>
      </c>
      <c r="N196" s="112" t="str">
        <f t="shared" si="94"/>
        <v/>
      </c>
      <c r="O196" s="121" t="str">
        <f>IF(J196="","",'Step 1  Fixed Inputs'!$B$3*(1+'Step 1  Fixed Inputs'!$B$7)/('Step 1  Fixed Inputs'!$B$5-'Step 1  Fixed Inputs'!$B$7)*(1-((1+'Step 1  Fixed Inputs'!$B$7)/(1+'Step 1  Fixed Inputs'!$B$5))^$J196))</f>
        <v/>
      </c>
      <c r="P196" s="114" t="str">
        <f>IF(J196="","",'Step 1  Fixed Inputs'!$B$4*(1+'Step 1  Fixed Inputs'!$B$7)/('Step 1  Fixed Inputs'!$B$5-'Step 1  Fixed Inputs'!$B$7)*(1-((1+'Step 1  Fixed Inputs'!$B$7)/(1+'Step 1  Fixed Inputs'!$B$5))^$J196))</f>
        <v/>
      </c>
      <c r="Q196" s="115" t="str">
        <f t="shared" si="95"/>
        <v/>
      </c>
      <c r="R196" s="115" t="str">
        <f t="shared" si="96"/>
        <v/>
      </c>
      <c r="S196" s="113" t="str">
        <f t="shared" si="97"/>
        <v/>
      </c>
      <c r="T196" s="181" t="str">
        <f t="shared" si="98"/>
        <v/>
      </c>
      <c r="U196" s="185" t="str">
        <f t="shared" si="99"/>
        <v/>
      </c>
    </row>
    <row r="197" spans="2:21" ht="15" hidden="1" thickBot="1">
      <c r="B197" s="300"/>
      <c r="C197" s="144"/>
      <c r="D197" s="105"/>
      <c r="E197" s="106"/>
      <c r="F197" s="307"/>
      <c r="G197" s="107"/>
      <c r="H197" s="307"/>
      <c r="I197" s="171"/>
      <c r="J197" s="108" t="str">
        <f>IF(C197="","",VLOOKUP(C197,'Reference 9.0 EULs PY2022'!$D:$E,2,FALSE))</f>
        <v/>
      </c>
      <c r="K197" s="109" t="str">
        <f t="shared" si="91"/>
        <v/>
      </c>
      <c r="L197" s="110" t="str">
        <f t="shared" si="92"/>
        <v/>
      </c>
      <c r="M197" s="111" t="str">
        <f t="shared" si="93"/>
        <v/>
      </c>
      <c r="N197" s="112" t="str">
        <f t="shared" si="94"/>
        <v/>
      </c>
      <c r="O197" s="121" t="str">
        <f>IF(J197="","",'Step 1  Fixed Inputs'!$B$3*(1+'Step 1  Fixed Inputs'!$B$7)/('Step 1  Fixed Inputs'!$B$5-'Step 1  Fixed Inputs'!$B$7)*(1-((1+'Step 1  Fixed Inputs'!$B$7)/(1+'Step 1  Fixed Inputs'!$B$5))^$J197))</f>
        <v/>
      </c>
      <c r="P197" s="114" t="str">
        <f>IF(J197="","",'Step 1  Fixed Inputs'!$B$4*(1+'Step 1  Fixed Inputs'!$B$7)/('Step 1  Fixed Inputs'!$B$5-'Step 1  Fixed Inputs'!$B$7)*(1-((1+'Step 1  Fixed Inputs'!$B$7)/(1+'Step 1  Fixed Inputs'!$B$5))^$J197))</f>
        <v/>
      </c>
      <c r="Q197" s="115" t="str">
        <f t="shared" si="95"/>
        <v/>
      </c>
      <c r="R197" s="115" t="str">
        <f t="shared" si="96"/>
        <v/>
      </c>
      <c r="S197" s="113" t="str">
        <f t="shared" si="97"/>
        <v/>
      </c>
      <c r="T197" s="181" t="str">
        <f t="shared" si="98"/>
        <v/>
      </c>
      <c r="U197" s="185" t="str">
        <f t="shared" si="99"/>
        <v/>
      </c>
    </row>
    <row r="198" spans="2:21" ht="15" hidden="1" thickBot="1">
      <c r="B198" s="300"/>
      <c r="C198" s="144"/>
      <c r="D198" s="105"/>
      <c r="E198" s="106"/>
      <c r="F198" s="307"/>
      <c r="G198" s="107"/>
      <c r="H198" s="307"/>
      <c r="I198" s="171"/>
      <c r="J198" s="108" t="str">
        <f>IF(C198="","",VLOOKUP(C198,'Reference 9.0 EULs PY2022'!$D:$E,2,FALSE))</f>
        <v/>
      </c>
      <c r="K198" s="109" t="str">
        <f t="shared" si="91"/>
        <v/>
      </c>
      <c r="L198" s="110" t="str">
        <f t="shared" si="92"/>
        <v/>
      </c>
      <c r="M198" s="111" t="str">
        <f t="shared" si="93"/>
        <v/>
      </c>
      <c r="N198" s="112" t="str">
        <f t="shared" si="94"/>
        <v/>
      </c>
      <c r="O198" s="121" t="str">
        <f>IF(J198="","",'Step 1  Fixed Inputs'!$B$3*(1+'Step 1  Fixed Inputs'!$B$7)/('Step 1  Fixed Inputs'!$B$5-'Step 1  Fixed Inputs'!$B$7)*(1-((1+'Step 1  Fixed Inputs'!$B$7)/(1+'Step 1  Fixed Inputs'!$B$5))^$J198))</f>
        <v/>
      </c>
      <c r="P198" s="114" t="str">
        <f>IF(J198="","",'Step 1  Fixed Inputs'!$B$4*(1+'Step 1  Fixed Inputs'!$B$7)/('Step 1  Fixed Inputs'!$B$5-'Step 1  Fixed Inputs'!$B$7)*(1-((1+'Step 1  Fixed Inputs'!$B$7)/(1+'Step 1  Fixed Inputs'!$B$5))^$J198))</f>
        <v/>
      </c>
      <c r="Q198" s="115" t="str">
        <f t="shared" si="95"/>
        <v/>
      </c>
      <c r="R198" s="115" t="str">
        <f t="shared" si="96"/>
        <v/>
      </c>
      <c r="S198" s="113" t="str">
        <f t="shared" si="97"/>
        <v/>
      </c>
      <c r="T198" s="181" t="str">
        <f t="shared" si="98"/>
        <v/>
      </c>
      <c r="U198" s="185" t="str">
        <f t="shared" si="99"/>
        <v/>
      </c>
    </row>
    <row r="199" spans="2:21" ht="15" hidden="1" thickBot="1">
      <c r="B199" s="300"/>
      <c r="C199" s="144"/>
      <c r="D199" s="105"/>
      <c r="E199" s="106"/>
      <c r="F199" s="307"/>
      <c r="G199" s="107"/>
      <c r="H199" s="307"/>
      <c r="I199" s="171"/>
      <c r="J199" s="108" t="str">
        <f>IF(C199="","",VLOOKUP(C199,'Reference 9.0 EULs PY2022'!$D:$E,2,FALSE))</f>
        <v/>
      </c>
      <c r="K199" s="109" t="str">
        <f t="shared" si="91"/>
        <v/>
      </c>
      <c r="L199" s="110" t="str">
        <f t="shared" si="92"/>
        <v/>
      </c>
      <c r="M199" s="111" t="str">
        <f t="shared" si="93"/>
        <v/>
      </c>
      <c r="N199" s="112" t="str">
        <f t="shared" si="94"/>
        <v/>
      </c>
      <c r="O199" s="121" t="str">
        <f>IF(J199="","",'Step 1  Fixed Inputs'!$B$3*(1+'Step 1  Fixed Inputs'!$B$7)/('Step 1  Fixed Inputs'!$B$5-'Step 1  Fixed Inputs'!$B$7)*(1-((1+'Step 1  Fixed Inputs'!$B$7)/(1+'Step 1  Fixed Inputs'!$B$5))^$J199))</f>
        <v/>
      </c>
      <c r="P199" s="114" t="str">
        <f>IF(J199="","",'Step 1  Fixed Inputs'!$B$4*(1+'Step 1  Fixed Inputs'!$B$7)/('Step 1  Fixed Inputs'!$B$5-'Step 1  Fixed Inputs'!$B$7)*(1-((1+'Step 1  Fixed Inputs'!$B$7)/(1+'Step 1  Fixed Inputs'!$B$5))^$J199))</f>
        <v/>
      </c>
      <c r="Q199" s="115" t="str">
        <f t="shared" si="95"/>
        <v/>
      </c>
      <c r="R199" s="115" t="str">
        <f t="shared" si="96"/>
        <v/>
      </c>
      <c r="S199" s="113" t="str">
        <f t="shared" si="97"/>
        <v/>
      </c>
      <c r="T199" s="181" t="str">
        <f t="shared" si="98"/>
        <v/>
      </c>
      <c r="U199" s="185" t="str">
        <f t="shared" si="99"/>
        <v/>
      </c>
    </row>
    <row r="200" spans="2:21" ht="15" hidden="1" thickBot="1">
      <c r="B200" s="300"/>
      <c r="C200" s="144"/>
      <c r="D200" s="105"/>
      <c r="E200" s="106"/>
      <c r="F200" s="307"/>
      <c r="G200" s="107"/>
      <c r="H200" s="307"/>
      <c r="I200" s="171"/>
      <c r="J200" s="108" t="str">
        <f>IF(C200="","",VLOOKUP(C200,'Reference 9.0 EULs PY2022'!$D:$E,2,FALSE))</f>
        <v/>
      </c>
      <c r="K200" s="109" t="str">
        <f t="shared" si="91"/>
        <v/>
      </c>
      <c r="L200" s="110" t="str">
        <f t="shared" si="92"/>
        <v/>
      </c>
      <c r="M200" s="111" t="str">
        <f t="shared" si="93"/>
        <v/>
      </c>
      <c r="N200" s="112" t="str">
        <f t="shared" si="94"/>
        <v/>
      </c>
      <c r="O200" s="121" t="str">
        <f>IF(J200="","",'Step 1  Fixed Inputs'!$B$3*(1+'Step 1  Fixed Inputs'!$B$7)/('Step 1  Fixed Inputs'!$B$5-'Step 1  Fixed Inputs'!$B$7)*(1-((1+'Step 1  Fixed Inputs'!$B$7)/(1+'Step 1  Fixed Inputs'!$B$5))^$J200))</f>
        <v/>
      </c>
      <c r="P200" s="114" t="str">
        <f>IF(J200="","",'Step 1  Fixed Inputs'!$B$4*(1+'Step 1  Fixed Inputs'!$B$7)/('Step 1  Fixed Inputs'!$B$5-'Step 1  Fixed Inputs'!$B$7)*(1-((1+'Step 1  Fixed Inputs'!$B$7)/(1+'Step 1  Fixed Inputs'!$B$5))^$J200))</f>
        <v/>
      </c>
      <c r="Q200" s="115" t="str">
        <f t="shared" si="95"/>
        <v/>
      </c>
      <c r="R200" s="115" t="str">
        <f t="shared" si="96"/>
        <v/>
      </c>
      <c r="S200" s="113" t="str">
        <f t="shared" si="97"/>
        <v/>
      </c>
      <c r="T200" s="181" t="str">
        <f t="shared" si="98"/>
        <v/>
      </c>
      <c r="U200" s="185" t="str">
        <f t="shared" si="99"/>
        <v/>
      </c>
    </row>
    <row r="201" spans="2:21" ht="15" hidden="1" thickBot="1">
      <c r="B201" s="300"/>
      <c r="C201" s="144"/>
      <c r="D201" s="105"/>
      <c r="E201" s="106"/>
      <c r="F201" s="307"/>
      <c r="G201" s="107"/>
      <c r="H201" s="307"/>
      <c r="I201" s="171"/>
      <c r="J201" s="108" t="str">
        <f>IF(C201="","",VLOOKUP(C201,'Reference 9.0 EULs PY2022'!$D:$E,2,FALSE))</f>
        <v/>
      </c>
      <c r="K201" s="109" t="str">
        <f t="shared" si="91"/>
        <v/>
      </c>
      <c r="L201" s="110" t="str">
        <f t="shared" si="92"/>
        <v/>
      </c>
      <c r="M201" s="111" t="str">
        <f t="shared" si="93"/>
        <v/>
      </c>
      <c r="N201" s="112" t="str">
        <f t="shared" si="94"/>
        <v/>
      </c>
      <c r="O201" s="121" t="str">
        <f>IF(J201="","",'Step 1  Fixed Inputs'!$B$3*(1+'Step 1  Fixed Inputs'!$B$7)/('Step 1  Fixed Inputs'!$B$5-'Step 1  Fixed Inputs'!$B$7)*(1-((1+'Step 1  Fixed Inputs'!$B$7)/(1+'Step 1  Fixed Inputs'!$B$5))^$J201))</f>
        <v/>
      </c>
      <c r="P201" s="114" t="str">
        <f>IF(J201="","",'Step 1  Fixed Inputs'!$B$4*(1+'Step 1  Fixed Inputs'!$B$7)/('Step 1  Fixed Inputs'!$B$5-'Step 1  Fixed Inputs'!$B$7)*(1-((1+'Step 1  Fixed Inputs'!$B$7)/(1+'Step 1  Fixed Inputs'!$B$5))^$J201))</f>
        <v/>
      </c>
      <c r="Q201" s="115" t="str">
        <f t="shared" si="95"/>
        <v/>
      </c>
      <c r="R201" s="115" t="str">
        <f t="shared" si="96"/>
        <v/>
      </c>
      <c r="S201" s="113" t="str">
        <f t="shared" si="97"/>
        <v/>
      </c>
      <c r="T201" s="181" t="str">
        <f t="shared" si="98"/>
        <v/>
      </c>
      <c r="U201" s="185" t="str">
        <f t="shared" si="99"/>
        <v/>
      </c>
    </row>
    <row r="202" spans="2:21" ht="15" hidden="1" thickBot="1">
      <c r="B202" s="300"/>
      <c r="C202" s="144"/>
      <c r="D202" s="105"/>
      <c r="E202" s="106"/>
      <c r="F202" s="307"/>
      <c r="G202" s="107"/>
      <c r="H202" s="307"/>
      <c r="I202" s="171"/>
      <c r="J202" s="108" t="str">
        <f>IF(C202="","",VLOOKUP(C202,'Reference 9.0 EULs PY2022'!$D:$E,2,FALSE))</f>
        <v/>
      </c>
      <c r="K202" s="109" t="str">
        <f t="shared" si="91"/>
        <v/>
      </c>
      <c r="L202" s="110" t="str">
        <f t="shared" si="92"/>
        <v/>
      </c>
      <c r="M202" s="111" t="str">
        <f t="shared" si="93"/>
        <v/>
      </c>
      <c r="N202" s="112" t="str">
        <f t="shared" si="94"/>
        <v/>
      </c>
      <c r="O202" s="121" t="str">
        <f>IF(J202="","",'Step 1  Fixed Inputs'!$B$3*(1+'Step 1  Fixed Inputs'!$B$7)/('Step 1  Fixed Inputs'!$B$5-'Step 1  Fixed Inputs'!$B$7)*(1-((1+'Step 1  Fixed Inputs'!$B$7)/(1+'Step 1  Fixed Inputs'!$B$5))^$J202))</f>
        <v/>
      </c>
      <c r="P202" s="114" t="str">
        <f>IF(J202="","",'Step 1  Fixed Inputs'!$B$4*(1+'Step 1  Fixed Inputs'!$B$7)/('Step 1  Fixed Inputs'!$B$5-'Step 1  Fixed Inputs'!$B$7)*(1-((1+'Step 1  Fixed Inputs'!$B$7)/(1+'Step 1  Fixed Inputs'!$B$5))^$J202))</f>
        <v/>
      </c>
      <c r="Q202" s="115" t="str">
        <f t="shared" si="95"/>
        <v/>
      </c>
      <c r="R202" s="115" t="str">
        <f t="shared" si="96"/>
        <v/>
      </c>
      <c r="S202" s="113" t="str">
        <f t="shared" si="97"/>
        <v/>
      </c>
      <c r="T202" s="181" t="str">
        <f t="shared" si="98"/>
        <v/>
      </c>
      <c r="U202" s="185" t="str">
        <f t="shared" si="99"/>
        <v/>
      </c>
    </row>
    <row r="203" spans="2:21" ht="15" hidden="1" thickBot="1">
      <c r="B203" s="300"/>
      <c r="C203" s="144"/>
      <c r="D203" s="105"/>
      <c r="E203" s="106"/>
      <c r="F203" s="307"/>
      <c r="G203" s="107"/>
      <c r="H203" s="307"/>
      <c r="I203" s="171"/>
      <c r="J203" s="108" t="str">
        <f>IF(C203="","",VLOOKUP(C203,'Reference 9.0 EULs PY2022'!$D:$E,2,FALSE))</f>
        <v/>
      </c>
      <c r="K203" s="109" t="str">
        <f t="shared" si="91"/>
        <v/>
      </c>
      <c r="L203" s="110" t="str">
        <f t="shared" si="92"/>
        <v/>
      </c>
      <c r="M203" s="111" t="str">
        <f t="shared" si="93"/>
        <v/>
      </c>
      <c r="N203" s="112" t="str">
        <f t="shared" si="94"/>
        <v/>
      </c>
      <c r="O203" s="121" t="str">
        <f>IF(J203="","",'Step 1  Fixed Inputs'!$B$3*(1+'Step 1  Fixed Inputs'!$B$7)/('Step 1  Fixed Inputs'!$B$5-'Step 1  Fixed Inputs'!$B$7)*(1-((1+'Step 1  Fixed Inputs'!$B$7)/(1+'Step 1  Fixed Inputs'!$B$5))^$J203))</f>
        <v/>
      </c>
      <c r="P203" s="114" t="str">
        <f>IF(J203="","",'Step 1  Fixed Inputs'!$B$4*(1+'Step 1  Fixed Inputs'!$B$7)/('Step 1  Fixed Inputs'!$B$5-'Step 1  Fixed Inputs'!$B$7)*(1-((1+'Step 1  Fixed Inputs'!$B$7)/(1+'Step 1  Fixed Inputs'!$B$5))^$J203))</f>
        <v/>
      </c>
      <c r="Q203" s="115" t="str">
        <f t="shared" si="95"/>
        <v/>
      </c>
      <c r="R203" s="115" t="str">
        <f t="shared" si="96"/>
        <v/>
      </c>
      <c r="S203" s="113" t="str">
        <f t="shared" si="97"/>
        <v/>
      </c>
      <c r="T203" s="181" t="str">
        <f t="shared" si="98"/>
        <v/>
      </c>
      <c r="U203" s="185" t="str">
        <f t="shared" si="99"/>
        <v/>
      </c>
    </row>
    <row r="204" spans="2:21" ht="15" hidden="1" thickBot="1">
      <c r="B204" s="300"/>
      <c r="C204" s="144"/>
      <c r="D204" s="105"/>
      <c r="E204" s="106"/>
      <c r="F204" s="307"/>
      <c r="G204" s="107"/>
      <c r="H204" s="307"/>
      <c r="I204" s="171"/>
      <c r="J204" s="108" t="str">
        <f>IF(C204="","",VLOOKUP(C204,'Reference 9.0 EULs PY2022'!$D:$E,2,FALSE))</f>
        <v/>
      </c>
      <c r="K204" s="109" t="str">
        <f t="shared" si="91"/>
        <v/>
      </c>
      <c r="L204" s="110" t="str">
        <f t="shared" si="92"/>
        <v/>
      </c>
      <c r="M204" s="111" t="str">
        <f t="shared" si="93"/>
        <v/>
      </c>
      <c r="N204" s="112" t="str">
        <f t="shared" si="94"/>
        <v/>
      </c>
      <c r="O204" s="121" t="str">
        <f>IF(J204="","",'Step 1  Fixed Inputs'!$B$3*(1+'Step 1  Fixed Inputs'!$B$7)/('Step 1  Fixed Inputs'!$B$5-'Step 1  Fixed Inputs'!$B$7)*(1-((1+'Step 1  Fixed Inputs'!$B$7)/(1+'Step 1  Fixed Inputs'!$B$5))^$J204))</f>
        <v/>
      </c>
      <c r="P204" s="114" t="str">
        <f>IF(J204="","",'Step 1  Fixed Inputs'!$B$4*(1+'Step 1  Fixed Inputs'!$B$7)/('Step 1  Fixed Inputs'!$B$5-'Step 1  Fixed Inputs'!$B$7)*(1-((1+'Step 1  Fixed Inputs'!$B$7)/(1+'Step 1  Fixed Inputs'!$B$5))^$J204))</f>
        <v/>
      </c>
      <c r="Q204" s="115" t="str">
        <f t="shared" si="95"/>
        <v/>
      </c>
      <c r="R204" s="115" t="str">
        <f t="shared" si="96"/>
        <v/>
      </c>
      <c r="S204" s="113" t="str">
        <f t="shared" si="97"/>
        <v/>
      </c>
      <c r="T204" s="181" t="str">
        <f t="shared" si="98"/>
        <v/>
      </c>
      <c r="U204" s="185" t="str">
        <f t="shared" si="99"/>
        <v/>
      </c>
    </row>
    <row r="205" spans="2:21" ht="15" hidden="1" thickBot="1">
      <c r="B205" s="300"/>
      <c r="C205" s="144"/>
      <c r="D205" s="105"/>
      <c r="E205" s="106"/>
      <c r="F205" s="307"/>
      <c r="G205" s="107"/>
      <c r="H205" s="307"/>
      <c r="I205" s="171"/>
      <c r="J205" s="108" t="str">
        <f>IF(C205="","",VLOOKUP(C205,'Reference 9.0 EULs PY2022'!$D:$E,2,FALSE))</f>
        <v/>
      </c>
      <c r="K205" s="109" t="str">
        <f t="shared" si="91"/>
        <v/>
      </c>
      <c r="L205" s="110" t="str">
        <f t="shared" si="92"/>
        <v/>
      </c>
      <c r="M205" s="111" t="str">
        <f t="shared" si="93"/>
        <v/>
      </c>
      <c r="N205" s="112" t="str">
        <f t="shared" si="94"/>
        <v/>
      </c>
      <c r="O205" s="121" t="str">
        <f>IF(J205="","",'Step 1  Fixed Inputs'!$B$3*(1+'Step 1  Fixed Inputs'!$B$7)/('Step 1  Fixed Inputs'!$B$5-'Step 1  Fixed Inputs'!$B$7)*(1-((1+'Step 1  Fixed Inputs'!$B$7)/(1+'Step 1  Fixed Inputs'!$B$5))^$J205))</f>
        <v/>
      </c>
      <c r="P205" s="114" t="str">
        <f>IF(J205="","",'Step 1  Fixed Inputs'!$B$4*(1+'Step 1  Fixed Inputs'!$B$7)/('Step 1  Fixed Inputs'!$B$5-'Step 1  Fixed Inputs'!$B$7)*(1-((1+'Step 1  Fixed Inputs'!$B$7)/(1+'Step 1  Fixed Inputs'!$B$5))^$J205))</f>
        <v/>
      </c>
      <c r="Q205" s="115" t="str">
        <f t="shared" si="95"/>
        <v/>
      </c>
      <c r="R205" s="115" t="str">
        <f t="shared" si="96"/>
        <v/>
      </c>
      <c r="S205" s="113" t="str">
        <f t="shared" si="97"/>
        <v/>
      </c>
      <c r="T205" s="181" t="str">
        <f t="shared" si="98"/>
        <v/>
      </c>
      <c r="U205" s="185" t="str">
        <f t="shared" si="99"/>
        <v/>
      </c>
    </row>
    <row r="206" spans="2:21" ht="15" hidden="1" thickBot="1">
      <c r="B206" s="300"/>
      <c r="C206" s="144"/>
      <c r="D206" s="105"/>
      <c r="E206" s="106"/>
      <c r="F206" s="307"/>
      <c r="G206" s="107"/>
      <c r="H206" s="307"/>
      <c r="I206" s="171"/>
      <c r="J206" s="108" t="str">
        <f>IF(C206="","",VLOOKUP(C206,'Reference 9.0 EULs PY2022'!$D:$E,2,FALSE))</f>
        <v/>
      </c>
      <c r="K206" s="109" t="str">
        <f t="shared" si="91"/>
        <v/>
      </c>
      <c r="L206" s="110" t="str">
        <f t="shared" si="92"/>
        <v/>
      </c>
      <c r="M206" s="111" t="str">
        <f t="shared" si="93"/>
        <v/>
      </c>
      <c r="N206" s="112" t="str">
        <f t="shared" si="94"/>
        <v/>
      </c>
      <c r="O206" s="121" t="str">
        <f>IF(J206="","",'Step 1  Fixed Inputs'!$B$3*(1+'Step 1  Fixed Inputs'!$B$7)/('Step 1  Fixed Inputs'!$B$5-'Step 1  Fixed Inputs'!$B$7)*(1-((1+'Step 1  Fixed Inputs'!$B$7)/(1+'Step 1  Fixed Inputs'!$B$5))^$J206))</f>
        <v/>
      </c>
      <c r="P206" s="114" t="str">
        <f>IF(J206="","",'Step 1  Fixed Inputs'!$B$4*(1+'Step 1  Fixed Inputs'!$B$7)/('Step 1  Fixed Inputs'!$B$5-'Step 1  Fixed Inputs'!$B$7)*(1-((1+'Step 1  Fixed Inputs'!$B$7)/(1+'Step 1  Fixed Inputs'!$B$5))^$J206))</f>
        <v/>
      </c>
      <c r="Q206" s="115" t="str">
        <f t="shared" si="95"/>
        <v/>
      </c>
      <c r="R206" s="115" t="str">
        <f t="shared" si="96"/>
        <v/>
      </c>
      <c r="S206" s="113" t="str">
        <f t="shared" si="97"/>
        <v/>
      </c>
      <c r="T206" s="181" t="str">
        <f t="shared" si="98"/>
        <v/>
      </c>
      <c r="U206" s="185" t="str">
        <f t="shared" si="99"/>
        <v/>
      </c>
    </row>
    <row r="207" spans="2:21" ht="15" hidden="1" thickBot="1">
      <c r="B207" s="300"/>
      <c r="C207" s="144"/>
      <c r="D207" s="105"/>
      <c r="E207" s="106"/>
      <c r="F207" s="307"/>
      <c r="G207" s="107"/>
      <c r="H207" s="307"/>
      <c r="I207" s="171"/>
      <c r="J207" s="108" t="str">
        <f>IF(C207="","",VLOOKUP(C207,'Reference 9.0 EULs PY2022'!$D:$E,2,FALSE))</f>
        <v/>
      </c>
      <c r="K207" s="109" t="str">
        <f t="shared" si="91"/>
        <v/>
      </c>
      <c r="L207" s="110" t="str">
        <f t="shared" si="92"/>
        <v/>
      </c>
      <c r="M207" s="111" t="str">
        <f t="shared" si="93"/>
        <v/>
      </c>
      <c r="N207" s="112" t="str">
        <f t="shared" si="94"/>
        <v/>
      </c>
      <c r="O207" s="121" t="str">
        <f>IF(J207="","",'Step 1  Fixed Inputs'!$B$3*(1+'Step 1  Fixed Inputs'!$B$7)/('Step 1  Fixed Inputs'!$B$5-'Step 1  Fixed Inputs'!$B$7)*(1-((1+'Step 1  Fixed Inputs'!$B$7)/(1+'Step 1  Fixed Inputs'!$B$5))^$J207))</f>
        <v/>
      </c>
      <c r="P207" s="114" t="str">
        <f>IF(J207="","",'Step 1  Fixed Inputs'!$B$4*(1+'Step 1  Fixed Inputs'!$B$7)/('Step 1  Fixed Inputs'!$B$5-'Step 1  Fixed Inputs'!$B$7)*(1-((1+'Step 1  Fixed Inputs'!$B$7)/(1+'Step 1  Fixed Inputs'!$B$5))^$J207))</f>
        <v/>
      </c>
      <c r="Q207" s="115" t="str">
        <f t="shared" si="95"/>
        <v/>
      </c>
      <c r="R207" s="115" t="str">
        <f t="shared" si="96"/>
        <v/>
      </c>
      <c r="S207" s="113" t="str">
        <f t="shared" si="97"/>
        <v/>
      </c>
      <c r="T207" s="181" t="str">
        <f t="shared" si="98"/>
        <v/>
      </c>
      <c r="U207" s="185" t="str">
        <f t="shared" si="99"/>
        <v/>
      </c>
    </row>
    <row r="208" spans="2:21" ht="15" hidden="1" thickBot="1">
      <c r="B208" s="300"/>
      <c r="C208" s="144"/>
      <c r="D208" s="105"/>
      <c r="E208" s="106"/>
      <c r="F208" s="307"/>
      <c r="G208" s="107"/>
      <c r="H208" s="307"/>
      <c r="I208" s="171"/>
      <c r="J208" s="108" t="str">
        <f>IF(C208="","",VLOOKUP(C208,'Reference 9.0 EULs PY2022'!$D:$E,2,FALSE))</f>
        <v/>
      </c>
      <c r="K208" s="109" t="str">
        <f t="shared" si="91"/>
        <v/>
      </c>
      <c r="L208" s="110" t="str">
        <f t="shared" si="92"/>
        <v/>
      </c>
      <c r="M208" s="111" t="str">
        <f t="shared" si="93"/>
        <v/>
      </c>
      <c r="N208" s="112" t="str">
        <f t="shared" si="94"/>
        <v/>
      </c>
      <c r="O208" s="121" t="str">
        <f>IF(J208="","",'Step 1  Fixed Inputs'!$B$3*(1+'Step 1  Fixed Inputs'!$B$7)/('Step 1  Fixed Inputs'!$B$5-'Step 1  Fixed Inputs'!$B$7)*(1-((1+'Step 1  Fixed Inputs'!$B$7)/(1+'Step 1  Fixed Inputs'!$B$5))^$J208))</f>
        <v/>
      </c>
      <c r="P208" s="114" t="str">
        <f>IF(J208="","",'Step 1  Fixed Inputs'!$B$4*(1+'Step 1  Fixed Inputs'!$B$7)/('Step 1  Fixed Inputs'!$B$5-'Step 1  Fixed Inputs'!$B$7)*(1-((1+'Step 1  Fixed Inputs'!$B$7)/(1+'Step 1  Fixed Inputs'!$B$5))^$J208))</f>
        <v/>
      </c>
      <c r="Q208" s="115" t="str">
        <f t="shared" si="95"/>
        <v/>
      </c>
      <c r="R208" s="115" t="str">
        <f t="shared" si="96"/>
        <v/>
      </c>
      <c r="S208" s="113" t="str">
        <f t="shared" si="97"/>
        <v/>
      </c>
      <c r="T208" s="181" t="str">
        <f t="shared" si="98"/>
        <v/>
      </c>
      <c r="U208" s="185" t="str">
        <f t="shared" si="99"/>
        <v/>
      </c>
    </row>
    <row r="209" spans="2:21" ht="15" hidden="1" thickBot="1">
      <c r="B209" s="300"/>
      <c r="C209" s="144"/>
      <c r="D209" s="105"/>
      <c r="E209" s="106"/>
      <c r="F209" s="307"/>
      <c r="G209" s="107"/>
      <c r="H209" s="307"/>
      <c r="I209" s="171"/>
      <c r="J209" s="108" t="str">
        <f>IF(C209="","",VLOOKUP(C209,'Reference 9.0 EULs PY2022'!$D:$E,2,FALSE))</f>
        <v/>
      </c>
      <c r="K209" s="109" t="str">
        <f t="shared" si="91"/>
        <v/>
      </c>
      <c r="L209" s="110" t="str">
        <f t="shared" si="92"/>
        <v/>
      </c>
      <c r="M209" s="111" t="str">
        <f t="shared" si="93"/>
        <v/>
      </c>
      <c r="N209" s="112" t="str">
        <f t="shared" si="94"/>
        <v/>
      </c>
      <c r="O209" s="121" t="str">
        <f>IF(J209="","",'Step 1  Fixed Inputs'!$B$3*(1+'Step 1  Fixed Inputs'!$B$7)/('Step 1  Fixed Inputs'!$B$5-'Step 1  Fixed Inputs'!$B$7)*(1-((1+'Step 1  Fixed Inputs'!$B$7)/(1+'Step 1  Fixed Inputs'!$B$5))^$J209))</f>
        <v/>
      </c>
      <c r="P209" s="114" t="str">
        <f>IF(J209="","",'Step 1  Fixed Inputs'!$B$4*(1+'Step 1  Fixed Inputs'!$B$7)/('Step 1  Fixed Inputs'!$B$5-'Step 1  Fixed Inputs'!$B$7)*(1-((1+'Step 1  Fixed Inputs'!$B$7)/(1+'Step 1  Fixed Inputs'!$B$5))^$J209))</f>
        <v/>
      </c>
      <c r="Q209" s="115" t="str">
        <f t="shared" si="95"/>
        <v/>
      </c>
      <c r="R209" s="115" t="str">
        <f t="shared" si="96"/>
        <v/>
      </c>
      <c r="S209" s="113" t="str">
        <f t="shared" si="97"/>
        <v/>
      </c>
      <c r="T209" s="181" t="str">
        <f t="shared" si="98"/>
        <v/>
      </c>
      <c r="U209" s="185" t="str">
        <f t="shared" si="99"/>
        <v/>
      </c>
    </row>
    <row r="210" spans="2:21" ht="15" hidden="1" thickBot="1">
      <c r="B210" s="300"/>
      <c r="C210" s="144"/>
      <c r="D210" s="105"/>
      <c r="E210" s="106"/>
      <c r="F210" s="307"/>
      <c r="G210" s="107"/>
      <c r="H210" s="307"/>
      <c r="I210" s="171"/>
      <c r="J210" s="108" t="str">
        <f>IF(C210="","",VLOOKUP(C210,'Reference 9.0 EULs PY2022'!$D:$E,2,FALSE))</f>
        <v/>
      </c>
      <c r="K210" s="109" t="str">
        <f t="shared" si="91"/>
        <v/>
      </c>
      <c r="L210" s="110" t="str">
        <f t="shared" si="92"/>
        <v/>
      </c>
      <c r="M210" s="111" t="str">
        <f t="shared" si="93"/>
        <v/>
      </c>
      <c r="N210" s="112" t="str">
        <f t="shared" si="94"/>
        <v/>
      </c>
      <c r="O210" s="121" t="str">
        <f>IF(J210="","",'Step 1  Fixed Inputs'!$B$3*(1+'Step 1  Fixed Inputs'!$B$7)/('Step 1  Fixed Inputs'!$B$5-'Step 1  Fixed Inputs'!$B$7)*(1-((1+'Step 1  Fixed Inputs'!$B$7)/(1+'Step 1  Fixed Inputs'!$B$5))^$J210))</f>
        <v/>
      </c>
      <c r="P210" s="114" t="str">
        <f>IF(J210="","",'Step 1  Fixed Inputs'!$B$4*(1+'Step 1  Fixed Inputs'!$B$7)/('Step 1  Fixed Inputs'!$B$5-'Step 1  Fixed Inputs'!$B$7)*(1-((1+'Step 1  Fixed Inputs'!$B$7)/(1+'Step 1  Fixed Inputs'!$B$5))^$J210))</f>
        <v/>
      </c>
      <c r="Q210" s="115" t="str">
        <f t="shared" si="95"/>
        <v/>
      </c>
      <c r="R210" s="115" t="str">
        <f t="shared" si="96"/>
        <v/>
      </c>
      <c r="S210" s="113" t="str">
        <f t="shared" si="97"/>
        <v/>
      </c>
      <c r="T210" s="181" t="str">
        <f t="shared" si="98"/>
        <v/>
      </c>
      <c r="U210" s="185" t="str">
        <f t="shared" si="99"/>
        <v/>
      </c>
    </row>
    <row r="211" spans="2:21" ht="15" hidden="1" thickBot="1">
      <c r="B211" s="297"/>
      <c r="C211" s="138"/>
      <c r="D211" s="33"/>
      <c r="E211" s="37"/>
      <c r="F211" s="308"/>
      <c r="G211" s="21"/>
      <c r="H211" s="308"/>
      <c r="I211" s="172"/>
      <c r="J211" s="108" t="str">
        <f>IF(C211="","",VLOOKUP(C211,'Reference 9.0 EULs PY2022'!$D:$E,2,FALSE))</f>
        <v/>
      </c>
      <c r="K211" s="109" t="str">
        <f t="shared" si="91"/>
        <v/>
      </c>
      <c r="L211" s="110" t="str">
        <f t="shared" si="92"/>
        <v/>
      </c>
      <c r="M211" s="111" t="str">
        <f t="shared" si="93"/>
        <v/>
      </c>
      <c r="N211" s="112" t="str">
        <f t="shared" si="94"/>
        <v/>
      </c>
      <c r="O211" s="121" t="str">
        <f>IF(J211="","",'Step 1  Fixed Inputs'!$B$3*(1+'Step 1  Fixed Inputs'!$B$7)/('Step 1  Fixed Inputs'!$B$5-'Step 1  Fixed Inputs'!$B$7)*(1-((1+'Step 1  Fixed Inputs'!$B$7)/(1+'Step 1  Fixed Inputs'!$B$5))^$J211))</f>
        <v/>
      </c>
      <c r="P211" s="114" t="str">
        <f>IF(J211="","",'Step 1  Fixed Inputs'!$B$4*(1+'Step 1  Fixed Inputs'!$B$7)/('Step 1  Fixed Inputs'!$B$5-'Step 1  Fixed Inputs'!$B$7)*(1-((1+'Step 1  Fixed Inputs'!$B$7)/(1+'Step 1  Fixed Inputs'!$B$5))^$J211))</f>
        <v/>
      </c>
      <c r="Q211" s="115" t="str">
        <f t="shared" si="95"/>
        <v/>
      </c>
      <c r="R211" s="115" t="str">
        <f t="shared" si="96"/>
        <v/>
      </c>
      <c r="S211" s="113" t="str">
        <f t="shared" si="97"/>
        <v/>
      </c>
      <c r="T211" s="181" t="str">
        <f t="shared" si="98"/>
        <v/>
      </c>
      <c r="U211" s="185" t="str">
        <f t="shared" si="99"/>
        <v/>
      </c>
    </row>
    <row r="212" spans="2:21" ht="15" hidden="1" thickBot="1">
      <c r="B212" s="297"/>
      <c r="C212" s="138"/>
      <c r="D212" s="33"/>
      <c r="E212" s="37"/>
      <c r="F212" s="308"/>
      <c r="G212" s="21"/>
      <c r="H212" s="308"/>
      <c r="I212" s="172"/>
      <c r="J212" s="108" t="str">
        <f>IF(C212="","",VLOOKUP(C212,'Reference 9.0 EULs PY2022'!$D:$E,2,FALSE))</f>
        <v/>
      </c>
      <c r="K212" s="109" t="str">
        <f t="shared" si="91"/>
        <v/>
      </c>
      <c r="L212" s="110" t="str">
        <f t="shared" si="92"/>
        <v/>
      </c>
      <c r="M212" s="111" t="str">
        <f t="shared" si="93"/>
        <v/>
      </c>
      <c r="N212" s="112" t="str">
        <f t="shared" si="94"/>
        <v/>
      </c>
      <c r="O212" s="121" t="str">
        <f>IF(J212="","",'Step 1  Fixed Inputs'!$B$3*(1+'Step 1  Fixed Inputs'!$B$7)/('Step 1  Fixed Inputs'!$B$5-'Step 1  Fixed Inputs'!$B$7)*(1-((1+'Step 1  Fixed Inputs'!$B$7)/(1+'Step 1  Fixed Inputs'!$B$5))^$J212))</f>
        <v/>
      </c>
      <c r="P212" s="114" t="str">
        <f>IF(J212="","",'Step 1  Fixed Inputs'!$B$4*(1+'Step 1  Fixed Inputs'!$B$7)/('Step 1  Fixed Inputs'!$B$5-'Step 1  Fixed Inputs'!$B$7)*(1-((1+'Step 1  Fixed Inputs'!$B$7)/(1+'Step 1  Fixed Inputs'!$B$5))^$J212))</f>
        <v/>
      </c>
      <c r="Q212" s="115" t="str">
        <f t="shared" si="95"/>
        <v/>
      </c>
      <c r="R212" s="115" t="str">
        <f t="shared" si="96"/>
        <v/>
      </c>
      <c r="S212" s="113" t="str">
        <f t="shared" si="97"/>
        <v/>
      </c>
      <c r="T212" s="181" t="str">
        <f t="shared" si="98"/>
        <v/>
      </c>
      <c r="U212" s="185" t="str">
        <f t="shared" si="99"/>
        <v/>
      </c>
    </row>
    <row r="213" spans="2:21" ht="15" hidden="1" thickBot="1">
      <c r="B213" s="297"/>
      <c r="C213" s="138"/>
      <c r="D213" s="33"/>
      <c r="E213" s="37"/>
      <c r="F213" s="308"/>
      <c r="G213" s="21"/>
      <c r="H213" s="308"/>
      <c r="I213" s="172"/>
      <c r="J213" s="108" t="str">
        <f>IF(C213="","",VLOOKUP(C213,'Reference 9.0 EULs PY2022'!$D:$E,2,FALSE))</f>
        <v/>
      </c>
      <c r="K213" s="109" t="str">
        <f t="shared" si="91"/>
        <v/>
      </c>
      <c r="L213" s="110" t="str">
        <f t="shared" si="92"/>
        <v/>
      </c>
      <c r="M213" s="111" t="str">
        <f t="shared" si="93"/>
        <v/>
      </c>
      <c r="N213" s="112" t="str">
        <f t="shared" si="94"/>
        <v/>
      </c>
      <c r="O213" s="121" t="str">
        <f>IF(J213="","",'Step 1  Fixed Inputs'!$B$3*(1+'Step 1  Fixed Inputs'!$B$7)/('Step 1  Fixed Inputs'!$B$5-'Step 1  Fixed Inputs'!$B$7)*(1-((1+'Step 1  Fixed Inputs'!$B$7)/(1+'Step 1  Fixed Inputs'!$B$5))^$J213))</f>
        <v/>
      </c>
      <c r="P213" s="114" t="str">
        <f>IF(J213="","",'Step 1  Fixed Inputs'!$B$4*(1+'Step 1  Fixed Inputs'!$B$7)/('Step 1  Fixed Inputs'!$B$5-'Step 1  Fixed Inputs'!$B$7)*(1-((1+'Step 1  Fixed Inputs'!$B$7)/(1+'Step 1  Fixed Inputs'!$B$5))^$J213))</f>
        <v/>
      </c>
      <c r="Q213" s="115" t="str">
        <f t="shared" si="95"/>
        <v/>
      </c>
      <c r="R213" s="115" t="str">
        <f t="shared" si="96"/>
        <v/>
      </c>
      <c r="S213" s="113" t="str">
        <f t="shared" si="97"/>
        <v/>
      </c>
      <c r="T213" s="181" t="str">
        <f t="shared" si="98"/>
        <v/>
      </c>
      <c r="U213" s="185" t="str">
        <f t="shared" si="99"/>
        <v/>
      </c>
    </row>
    <row r="214" spans="2:21" ht="15" hidden="1" thickBot="1">
      <c r="B214" s="298"/>
      <c r="C214" s="138"/>
      <c r="D214" s="33"/>
      <c r="E214" s="37"/>
      <c r="F214" s="308"/>
      <c r="G214" s="21"/>
      <c r="H214" s="308"/>
      <c r="I214" s="172"/>
      <c r="J214" s="108" t="str">
        <f>IF(C214="","",VLOOKUP(C214,'Reference 9.0 EULs PY2022'!$D:$E,2,FALSE))</f>
        <v/>
      </c>
      <c r="K214" s="109" t="str">
        <f t="shared" si="91"/>
        <v/>
      </c>
      <c r="L214" s="110" t="str">
        <f t="shared" si="92"/>
        <v/>
      </c>
      <c r="M214" s="111" t="str">
        <f t="shared" si="93"/>
        <v/>
      </c>
      <c r="N214" s="112" t="str">
        <f t="shared" si="94"/>
        <v/>
      </c>
      <c r="O214" s="121" t="str">
        <f>IF(J214="","",'Step 1  Fixed Inputs'!$B$3*(1+'Step 1  Fixed Inputs'!$B$7)/('Step 1  Fixed Inputs'!$B$5-'Step 1  Fixed Inputs'!$B$7)*(1-((1+'Step 1  Fixed Inputs'!$B$7)/(1+'Step 1  Fixed Inputs'!$B$5))^$J214))</f>
        <v/>
      </c>
      <c r="P214" s="114" t="str">
        <f>IF(J214="","",'Step 1  Fixed Inputs'!$B$4*(1+'Step 1  Fixed Inputs'!$B$7)/('Step 1  Fixed Inputs'!$B$5-'Step 1  Fixed Inputs'!$B$7)*(1-((1+'Step 1  Fixed Inputs'!$B$7)/(1+'Step 1  Fixed Inputs'!$B$5))^$J214))</f>
        <v/>
      </c>
      <c r="Q214" s="115" t="str">
        <f t="shared" si="95"/>
        <v/>
      </c>
      <c r="R214" s="115" t="str">
        <f t="shared" si="96"/>
        <v/>
      </c>
      <c r="S214" s="113" t="str">
        <f t="shared" si="97"/>
        <v/>
      </c>
      <c r="T214" s="181" t="str">
        <f t="shared" si="98"/>
        <v/>
      </c>
      <c r="U214" s="185" t="str">
        <f t="shared" si="99"/>
        <v/>
      </c>
    </row>
    <row r="215" spans="2:21" ht="15" hidden="1" thickBot="1">
      <c r="B215" s="301"/>
      <c r="C215" s="138"/>
      <c r="D215" s="33"/>
      <c r="E215" s="37"/>
      <c r="F215" s="308"/>
      <c r="G215" s="21"/>
      <c r="H215" s="308"/>
      <c r="I215" s="172"/>
      <c r="J215" s="108" t="str">
        <f>IF(C215="","",VLOOKUP(C215,'Reference 9.0 EULs PY2022'!$D:$E,2,FALSE))</f>
        <v/>
      </c>
      <c r="K215" s="109" t="str">
        <f t="shared" si="91"/>
        <v/>
      </c>
      <c r="L215" s="110" t="str">
        <f t="shared" si="92"/>
        <v/>
      </c>
      <c r="M215" s="111" t="str">
        <f t="shared" si="93"/>
        <v/>
      </c>
      <c r="N215" s="112" t="str">
        <f t="shared" si="94"/>
        <v/>
      </c>
      <c r="O215" s="121" t="str">
        <f>IF(J215="","",'Step 1  Fixed Inputs'!$B$3*(1+'Step 1  Fixed Inputs'!$B$7)/('Step 1  Fixed Inputs'!$B$5-'Step 1  Fixed Inputs'!$B$7)*(1-((1+'Step 1  Fixed Inputs'!$B$7)/(1+'Step 1  Fixed Inputs'!$B$5))^$J215))</f>
        <v/>
      </c>
      <c r="P215" s="114" t="str">
        <f>IF(J215="","",'Step 1  Fixed Inputs'!$B$4*(1+'Step 1  Fixed Inputs'!$B$7)/('Step 1  Fixed Inputs'!$B$5-'Step 1  Fixed Inputs'!$B$7)*(1-((1+'Step 1  Fixed Inputs'!$B$7)/(1+'Step 1  Fixed Inputs'!$B$5))^$J215))</f>
        <v/>
      </c>
      <c r="Q215" s="115" t="str">
        <f t="shared" si="95"/>
        <v/>
      </c>
      <c r="R215" s="115" t="str">
        <f t="shared" si="96"/>
        <v/>
      </c>
      <c r="S215" s="113" t="str">
        <f t="shared" si="97"/>
        <v/>
      </c>
      <c r="T215" s="181" t="str">
        <f t="shared" si="98"/>
        <v/>
      </c>
      <c r="U215" s="185" t="str">
        <f t="shared" si="99"/>
        <v/>
      </c>
    </row>
    <row r="216" spans="2:21" ht="15" hidden="1" thickBot="1">
      <c r="B216" s="297"/>
      <c r="C216" s="138"/>
      <c r="D216" s="33"/>
      <c r="E216" s="37"/>
      <c r="F216" s="308"/>
      <c r="G216" s="21"/>
      <c r="H216" s="308"/>
      <c r="I216" s="172"/>
      <c r="J216" s="108" t="str">
        <f>IF(C216="","",VLOOKUP(C216,'Reference 9.0 EULs PY2022'!$D:$E,2,FALSE))</f>
        <v/>
      </c>
      <c r="K216" s="109" t="str">
        <f t="shared" si="91"/>
        <v/>
      </c>
      <c r="L216" s="110" t="str">
        <f t="shared" si="92"/>
        <v/>
      </c>
      <c r="M216" s="111" t="str">
        <f t="shared" si="93"/>
        <v/>
      </c>
      <c r="N216" s="112" t="str">
        <f t="shared" si="94"/>
        <v/>
      </c>
      <c r="O216" s="121" t="str">
        <f>IF(J216="","",'Step 1  Fixed Inputs'!$B$3*(1+'Step 1  Fixed Inputs'!$B$7)/('Step 1  Fixed Inputs'!$B$5-'Step 1  Fixed Inputs'!$B$7)*(1-((1+'Step 1  Fixed Inputs'!$B$7)/(1+'Step 1  Fixed Inputs'!$B$5))^$J216))</f>
        <v/>
      </c>
      <c r="P216" s="114" t="str">
        <f>IF(J216="","",'Step 1  Fixed Inputs'!$B$4*(1+'Step 1  Fixed Inputs'!$B$7)/('Step 1  Fixed Inputs'!$B$5-'Step 1  Fixed Inputs'!$B$7)*(1-((1+'Step 1  Fixed Inputs'!$B$7)/(1+'Step 1  Fixed Inputs'!$B$5))^$J216))</f>
        <v/>
      </c>
      <c r="Q216" s="115" t="str">
        <f t="shared" si="95"/>
        <v/>
      </c>
      <c r="R216" s="115" t="str">
        <f t="shared" si="96"/>
        <v/>
      </c>
      <c r="S216" s="113" t="str">
        <f t="shared" si="97"/>
        <v/>
      </c>
      <c r="T216" s="181" t="str">
        <f t="shared" si="98"/>
        <v/>
      </c>
      <c r="U216" s="185" t="str">
        <f t="shared" si="99"/>
        <v/>
      </c>
    </row>
    <row r="217" spans="2:21" ht="15" hidden="1" thickBot="1">
      <c r="B217" s="297"/>
      <c r="C217" s="138"/>
      <c r="D217" s="33"/>
      <c r="E217" s="37"/>
      <c r="F217" s="308"/>
      <c r="G217" s="21"/>
      <c r="H217" s="308"/>
      <c r="I217" s="172"/>
      <c r="J217" s="108" t="str">
        <f>IF(C217="","",VLOOKUP(C217,'Reference 9.0 EULs PY2022'!$D:$E,2,FALSE))</f>
        <v/>
      </c>
      <c r="K217" s="109" t="str">
        <f t="shared" si="91"/>
        <v/>
      </c>
      <c r="L217" s="110" t="str">
        <f t="shared" si="92"/>
        <v/>
      </c>
      <c r="M217" s="111" t="str">
        <f t="shared" si="93"/>
        <v/>
      </c>
      <c r="N217" s="112" t="str">
        <f t="shared" si="94"/>
        <v/>
      </c>
      <c r="O217" s="121" t="str">
        <f>IF(J217="","",'Step 1  Fixed Inputs'!$B$3*(1+'Step 1  Fixed Inputs'!$B$7)/('Step 1  Fixed Inputs'!$B$5-'Step 1  Fixed Inputs'!$B$7)*(1-((1+'Step 1  Fixed Inputs'!$B$7)/(1+'Step 1  Fixed Inputs'!$B$5))^$J217))</f>
        <v/>
      </c>
      <c r="P217" s="114" t="str">
        <f>IF(J217="","",'Step 1  Fixed Inputs'!$B$4*(1+'Step 1  Fixed Inputs'!$B$7)/('Step 1  Fixed Inputs'!$B$5-'Step 1  Fixed Inputs'!$B$7)*(1-((1+'Step 1  Fixed Inputs'!$B$7)/(1+'Step 1  Fixed Inputs'!$B$5))^$J217))</f>
        <v/>
      </c>
      <c r="Q217" s="115" t="str">
        <f t="shared" si="95"/>
        <v/>
      </c>
      <c r="R217" s="115" t="str">
        <f t="shared" si="96"/>
        <v/>
      </c>
      <c r="S217" s="113" t="str">
        <f t="shared" si="97"/>
        <v/>
      </c>
      <c r="T217" s="181" t="str">
        <f t="shared" si="98"/>
        <v/>
      </c>
      <c r="U217" s="185" t="str">
        <f t="shared" si="99"/>
        <v/>
      </c>
    </row>
    <row r="218" spans="2:21" ht="15" hidden="1" thickBot="1">
      <c r="B218" s="297"/>
      <c r="C218" s="138"/>
      <c r="D218" s="33"/>
      <c r="E218" s="37"/>
      <c r="F218" s="308"/>
      <c r="G218" s="21"/>
      <c r="H218" s="308"/>
      <c r="I218" s="172"/>
      <c r="J218" s="108" t="str">
        <f>IF(C218="","",VLOOKUP(C218,'Reference 9.0 EULs PY2022'!$D:$E,2,FALSE))</f>
        <v/>
      </c>
      <c r="K218" s="109" t="str">
        <f t="shared" si="91"/>
        <v/>
      </c>
      <c r="L218" s="110" t="str">
        <f t="shared" si="92"/>
        <v/>
      </c>
      <c r="M218" s="111" t="str">
        <f t="shared" si="93"/>
        <v/>
      </c>
      <c r="N218" s="112" t="str">
        <f t="shared" si="94"/>
        <v/>
      </c>
      <c r="O218" s="121" t="str">
        <f>IF(J218="","",'Step 1  Fixed Inputs'!$B$3*(1+'Step 1  Fixed Inputs'!$B$7)/('Step 1  Fixed Inputs'!$B$5-'Step 1  Fixed Inputs'!$B$7)*(1-((1+'Step 1  Fixed Inputs'!$B$7)/(1+'Step 1  Fixed Inputs'!$B$5))^$J218))</f>
        <v/>
      </c>
      <c r="P218" s="114" t="str">
        <f>IF(J218="","",'Step 1  Fixed Inputs'!$B$4*(1+'Step 1  Fixed Inputs'!$B$7)/('Step 1  Fixed Inputs'!$B$5-'Step 1  Fixed Inputs'!$B$7)*(1-((1+'Step 1  Fixed Inputs'!$B$7)/(1+'Step 1  Fixed Inputs'!$B$5))^$J218))</f>
        <v/>
      </c>
      <c r="Q218" s="115" t="str">
        <f t="shared" si="95"/>
        <v/>
      </c>
      <c r="R218" s="115" t="str">
        <f t="shared" si="96"/>
        <v/>
      </c>
      <c r="S218" s="113" t="str">
        <f t="shared" si="97"/>
        <v/>
      </c>
      <c r="T218" s="181" t="str">
        <f t="shared" si="98"/>
        <v/>
      </c>
      <c r="U218" s="185" t="str">
        <f t="shared" si="99"/>
        <v/>
      </c>
    </row>
    <row r="219" spans="2:21" ht="15" hidden="1" thickBot="1">
      <c r="B219" s="297"/>
      <c r="C219" s="138"/>
      <c r="D219" s="33"/>
      <c r="E219" s="37"/>
      <c r="F219" s="308"/>
      <c r="G219" s="21"/>
      <c r="H219" s="308"/>
      <c r="I219" s="172"/>
      <c r="J219" s="108" t="str">
        <f>IF(C219="","",VLOOKUP(C219,'Reference 9.0 EULs PY2022'!$D:$E,2,FALSE))</f>
        <v/>
      </c>
      <c r="K219" s="109" t="str">
        <f t="shared" si="91"/>
        <v/>
      </c>
      <c r="L219" s="110" t="str">
        <f t="shared" si="92"/>
        <v/>
      </c>
      <c r="M219" s="111" t="str">
        <f t="shared" si="93"/>
        <v/>
      </c>
      <c r="N219" s="112" t="str">
        <f t="shared" si="94"/>
        <v/>
      </c>
      <c r="O219" s="121" t="str">
        <f>IF(J219="","",'Step 1  Fixed Inputs'!$B$3*(1+'Step 1  Fixed Inputs'!$B$7)/('Step 1  Fixed Inputs'!$B$5-'Step 1  Fixed Inputs'!$B$7)*(1-((1+'Step 1  Fixed Inputs'!$B$7)/(1+'Step 1  Fixed Inputs'!$B$5))^$J219))</f>
        <v/>
      </c>
      <c r="P219" s="114" t="str">
        <f>IF(J219="","",'Step 1  Fixed Inputs'!$B$4*(1+'Step 1  Fixed Inputs'!$B$7)/('Step 1  Fixed Inputs'!$B$5-'Step 1  Fixed Inputs'!$B$7)*(1-((1+'Step 1  Fixed Inputs'!$B$7)/(1+'Step 1  Fixed Inputs'!$B$5))^$J219))</f>
        <v/>
      </c>
      <c r="Q219" s="115" t="str">
        <f t="shared" si="95"/>
        <v/>
      </c>
      <c r="R219" s="115" t="str">
        <f t="shared" si="96"/>
        <v/>
      </c>
      <c r="S219" s="113" t="str">
        <f t="shared" si="97"/>
        <v/>
      </c>
      <c r="T219" s="181" t="str">
        <f t="shared" si="98"/>
        <v/>
      </c>
      <c r="U219" s="185" t="str">
        <f t="shared" si="99"/>
        <v/>
      </c>
    </row>
    <row r="220" spans="2:21" ht="15" hidden="1" thickBot="1">
      <c r="B220" s="297"/>
      <c r="C220" s="138"/>
      <c r="D220" s="33"/>
      <c r="E220" s="37"/>
      <c r="F220" s="308"/>
      <c r="G220" s="21"/>
      <c r="H220" s="308"/>
      <c r="I220" s="172"/>
      <c r="J220" s="108" t="str">
        <f>IF(C220="","",VLOOKUP(C220,'Reference 9.0 EULs PY2022'!$D:$E,2,FALSE))</f>
        <v/>
      </c>
      <c r="K220" s="109" t="str">
        <f t="shared" si="91"/>
        <v/>
      </c>
      <c r="L220" s="110" t="str">
        <f t="shared" si="92"/>
        <v/>
      </c>
      <c r="M220" s="111" t="str">
        <f t="shared" si="93"/>
        <v/>
      </c>
      <c r="N220" s="112" t="str">
        <f t="shared" si="94"/>
        <v/>
      </c>
      <c r="O220" s="121" t="str">
        <f>IF(J220="","",'Step 1  Fixed Inputs'!$B$3*(1+'Step 1  Fixed Inputs'!$B$7)/('Step 1  Fixed Inputs'!$B$5-'Step 1  Fixed Inputs'!$B$7)*(1-((1+'Step 1  Fixed Inputs'!$B$7)/(1+'Step 1  Fixed Inputs'!$B$5))^$J220))</f>
        <v/>
      </c>
      <c r="P220" s="114" t="str">
        <f>IF(J220="","",'Step 1  Fixed Inputs'!$B$4*(1+'Step 1  Fixed Inputs'!$B$7)/('Step 1  Fixed Inputs'!$B$5-'Step 1  Fixed Inputs'!$B$7)*(1-((1+'Step 1  Fixed Inputs'!$B$7)/(1+'Step 1  Fixed Inputs'!$B$5))^$J220))</f>
        <v/>
      </c>
      <c r="Q220" s="115" t="str">
        <f t="shared" si="95"/>
        <v/>
      </c>
      <c r="R220" s="115" t="str">
        <f t="shared" si="96"/>
        <v/>
      </c>
      <c r="S220" s="113" t="str">
        <f t="shared" si="97"/>
        <v/>
      </c>
      <c r="T220" s="181" t="str">
        <f t="shared" si="98"/>
        <v/>
      </c>
      <c r="U220" s="185" t="str">
        <f t="shared" si="99"/>
        <v/>
      </c>
    </row>
    <row r="221" spans="2:21" ht="15" hidden="1" thickBot="1">
      <c r="B221" s="297"/>
      <c r="C221" s="138"/>
      <c r="D221" s="33"/>
      <c r="E221" s="37"/>
      <c r="F221" s="308"/>
      <c r="G221" s="21"/>
      <c r="H221" s="308"/>
      <c r="I221" s="172"/>
      <c r="J221" s="108" t="str">
        <f>IF(C221="","",VLOOKUP(C221,'Reference 9.0 EULs PY2022'!$D:$E,2,FALSE))</f>
        <v/>
      </c>
      <c r="K221" s="109" t="str">
        <f t="shared" si="91"/>
        <v/>
      </c>
      <c r="L221" s="110" t="str">
        <f t="shared" si="92"/>
        <v/>
      </c>
      <c r="M221" s="111" t="str">
        <f t="shared" si="93"/>
        <v/>
      </c>
      <c r="N221" s="112" t="str">
        <f t="shared" si="94"/>
        <v/>
      </c>
      <c r="O221" s="121" t="str">
        <f>IF(J221="","",'Step 1  Fixed Inputs'!$B$3*(1+'Step 1  Fixed Inputs'!$B$7)/('Step 1  Fixed Inputs'!$B$5-'Step 1  Fixed Inputs'!$B$7)*(1-((1+'Step 1  Fixed Inputs'!$B$7)/(1+'Step 1  Fixed Inputs'!$B$5))^$J221))</f>
        <v/>
      </c>
      <c r="P221" s="114" t="str">
        <f>IF(J221="","",'Step 1  Fixed Inputs'!$B$4*(1+'Step 1  Fixed Inputs'!$B$7)/('Step 1  Fixed Inputs'!$B$5-'Step 1  Fixed Inputs'!$B$7)*(1-((1+'Step 1  Fixed Inputs'!$B$7)/(1+'Step 1  Fixed Inputs'!$B$5))^$J221))</f>
        <v/>
      </c>
      <c r="Q221" s="115" t="str">
        <f t="shared" si="95"/>
        <v/>
      </c>
      <c r="R221" s="115" t="str">
        <f t="shared" si="96"/>
        <v/>
      </c>
      <c r="S221" s="113" t="str">
        <f t="shared" si="97"/>
        <v/>
      </c>
      <c r="T221" s="181" t="str">
        <f t="shared" si="98"/>
        <v/>
      </c>
      <c r="U221" s="185" t="str">
        <f t="shared" si="99"/>
        <v/>
      </c>
    </row>
    <row r="222" spans="2:21" ht="15" hidden="1" thickBot="1">
      <c r="B222" s="297"/>
      <c r="C222" s="138"/>
      <c r="D222" s="33"/>
      <c r="E222" s="37"/>
      <c r="F222" s="308"/>
      <c r="G222" s="21"/>
      <c r="H222" s="308"/>
      <c r="I222" s="172"/>
      <c r="J222" s="108" t="str">
        <f>IF(C222="","",VLOOKUP(C222,'Reference 9.0 EULs PY2022'!$D:$E,2,FALSE))</f>
        <v/>
      </c>
      <c r="K222" s="109" t="str">
        <f t="shared" si="91"/>
        <v/>
      </c>
      <c r="L222" s="110" t="str">
        <f t="shared" si="92"/>
        <v/>
      </c>
      <c r="M222" s="111" t="str">
        <f t="shared" si="93"/>
        <v/>
      </c>
      <c r="N222" s="112" t="str">
        <f t="shared" si="94"/>
        <v/>
      </c>
      <c r="O222" s="121" t="str">
        <f>IF(J222="","",'Step 1  Fixed Inputs'!$B$3*(1+'Step 1  Fixed Inputs'!$B$7)/('Step 1  Fixed Inputs'!$B$5-'Step 1  Fixed Inputs'!$B$7)*(1-((1+'Step 1  Fixed Inputs'!$B$7)/(1+'Step 1  Fixed Inputs'!$B$5))^$J222))</f>
        <v/>
      </c>
      <c r="P222" s="114" t="str">
        <f>IF(J222="","",'Step 1  Fixed Inputs'!$B$4*(1+'Step 1  Fixed Inputs'!$B$7)/('Step 1  Fixed Inputs'!$B$5-'Step 1  Fixed Inputs'!$B$7)*(1-((1+'Step 1  Fixed Inputs'!$B$7)/(1+'Step 1  Fixed Inputs'!$B$5))^$J222))</f>
        <v/>
      </c>
      <c r="Q222" s="115" t="str">
        <f t="shared" si="95"/>
        <v/>
      </c>
      <c r="R222" s="115" t="str">
        <f t="shared" si="96"/>
        <v/>
      </c>
      <c r="S222" s="113" t="str">
        <f t="shared" si="97"/>
        <v/>
      </c>
      <c r="T222" s="181" t="str">
        <f t="shared" si="98"/>
        <v/>
      </c>
      <c r="U222" s="185" t="str">
        <f t="shared" si="99"/>
        <v/>
      </c>
    </row>
    <row r="223" spans="2:21" ht="15" hidden="1" thickBot="1">
      <c r="B223" s="297"/>
      <c r="C223" s="138"/>
      <c r="D223" s="33"/>
      <c r="E223" s="37"/>
      <c r="F223" s="308"/>
      <c r="G223" s="21"/>
      <c r="H223" s="308"/>
      <c r="I223" s="172"/>
      <c r="J223" s="108" t="str">
        <f>IF(C223="","",VLOOKUP(C223,'Reference 9.0 EULs PY2022'!$D:$E,2,FALSE))</f>
        <v/>
      </c>
      <c r="K223" s="109" t="str">
        <f t="shared" si="91"/>
        <v/>
      </c>
      <c r="L223" s="110" t="str">
        <f t="shared" si="92"/>
        <v/>
      </c>
      <c r="M223" s="111" t="str">
        <f t="shared" si="93"/>
        <v/>
      </c>
      <c r="N223" s="112" t="str">
        <f t="shared" si="94"/>
        <v/>
      </c>
      <c r="O223" s="121" t="str">
        <f>IF(J223="","",'Step 1  Fixed Inputs'!$B$3*(1+'Step 1  Fixed Inputs'!$B$7)/('Step 1  Fixed Inputs'!$B$5-'Step 1  Fixed Inputs'!$B$7)*(1-((1+'Step 1  Fixed Inputs'!$B$7)/(1+'Step 1  Fixed Inputs'!$B$5))^$J223))</f>
        <v/>
      </c>
      <c r="P223" s="114" t="str">
        <f>IF(J223="","",'Step 1  Fixed Inputs'!$B$4*(1+'Step 1  Fixed Inputs'!$B$7)/('Step 1  Fixed Inputs'!$B$5-'Step 1  Fixed Inputs'!$B$7)*(1-((1+'Step 1  Fixed Inputs'!$B$7)/(1+'Step 1  Fixed Inputs'!$B$5))^$J223))</f>
        <v/>
      </c>
      <c r="Q223" s="115" t="str">
        <f t="shared" si="95"/>
        <v/>
      </c>
      <c r="R223" s="115" t="str">
        <f t="shared" si="96"/>
        <v/>
      </c>
      <c r="S223" s="113" t="str">
        <f t="shared" si="97"/>
        <v/>
      </c>
      <c r="T223" s="181" t="str">
        <f t="shared" si="98"/>
        <v/>
      </c>
      <c r="U223" s="185" t="str">
        <f t="shared" si="99"/>
        <v/>
      </c>
    </row>
    <row r="224" spans="2:21" ht="15" hidden="1" thickBot="1">
      <c r="B224" s="297"/>
      <c r="C224" s="138"/>
      <c r="D224" s="33"/>
      <c r="E224" s="37"/>
      <c r="F224" s="308"/>
      <c r="G224" s="21"/>
      <c r="H224" s="308"/>
      <c r="I224" s="172"/>
      <c r="J224" s="108" t="str">
        <f>IF(C224="","",VLOOKUP(C224,'Reference 9.0 EULs PY2022'!$D:$E,2,FALSE))</f>
        <v/>
      </c>
      <c r="K224" s="109" t="str">
        <f t="shared" si="91"/>
        <v/>
      </c>
      <c r="L224" s="110" t="str">
        <f t="shared" si="92"/>
        <v/>
      </c>
      <c r="M224" s="111" t="str">
        <f t="shared" si="93"/>
        <v/>
      </c>
      <c r="N224" s="112" t="str">
        <f t="shared" si="94"/>
        <v/>
      </c>
      <c r="O224" s="121" t="str">
        <f>IF(J224="","",'Step 1  Fixed Inputs'!$B$3*(1+'Step 1  Fixed Inputs'!$B$7)/('Step 1  Fixed Inputs'!$B$5-'Step 1  Fixed Inputs'!$B$7)*(1-((1+'Step 1  Fixed Inputs'!$B$7)/(1+'Step 1  Fixed Inputs'!$B$5))^$J224))</f>
        <v/>
      </c>
      <c r="P224" s="114" t="str">
        <f>IF(J224="","",'Step 1  Fixed Inputs'!$B$4*(1+'Step 1  Fixed Inputs'!$B$7)/('Step 1  Fixed Inputs'!$B$5-'Step 1  Fixed Inputs'!$B$7)*(1-((1+'Step 1  Fixed Inputs'!$B$7)/(1+'Step 1  Fixed Inputs'!$B$5))^$J224))</f>
        <v/>
      </c>
      <c r="Q224" s="115" t="str">
        <f t="shared" si="95"/>
        <v/>
      </c>
      <c r="R224" s="115" t="str">
        <f t="shared" si="96"/>
        <v/>
      </c>
      <c r="S224" s="113" t="str">
        <f t="shared" si="97"/>
        <v/>
      </c>
      <c r="T224" s="181" t="str">
        <f t="shared" si="98"/>
        <v/>
      </c>
      <c r="U224" s="185" t="str">
        <f t="shared" si="99"/>
        <v/>
      </c>
    </row>
    <row r="225" spans="1:21" ht="15" hidden="1" thickBot="1">
      <c r="B225" s="297"/>
      <c r="C225" s="138"/>
      <c r="D225" s="33"/>
      <c r="E225" s="37"/>
      <c r="F225" s="308"/>
      <c r="G225" s="21"/>
      <c r="H225" s="308"/>
      <c r="I225" s="172"/>
      <c r="J225" s="108" t="str">
        <f>IF(C225="","",VLOOKUP(C225,'Reference 9.0 EULs PY2022'!$D:$E,2,FALSE))</f>
        <v/>
      </c>
      <c r="K225" s="109" t="str">
        <f t="shared" si="91"/>
        <v/>
      </c>
      <c r="L225" s="110" t="str">
        <f t="shared" si="92"/>
        <v/>
      </c>
      <c r="M225" s="111" t="str">
        <f t="shared" si="93"/>
        <v/>
      </c>
      <c r="N225" s="112" t="str">
        <f t="shared" si="94"/>
        <v/>
      </c>
      <c r="O225" s="121" t="str">
        <f>IF(J225="","",'Step 1  Fixed Inputs'!$B$3*(1+'Step 1  Fixed Inputs'!$B$7)/('Step 1  Fixed Inputs'!$B$5-'Step 1  Fixed Inputs'!$B$7)*(1-((1+'Step 1  Fixed Inputs'!$B$7)/(1+'Step 1  Fixed Inputs'!$B$5))^$J225))</f>
        <v/>
      </c>
      <c r="P225" s="114" t="str">
        <f>IF(J225="","",'Step 1  Fixed Inputs'!$B$4*(1+'Step 1  Fixed Inputs'!$B$7)/('Step 1  Fixed Inputs'!$B$5-'Step 1  Fixed Inputs'!$B$7)*(1-((1+'Step 1  Fixed Inputs'!$B$7)/(1+'Step 1  Fixed Inputs'!$B$5))^$J225))</f>
        <v/>
      </c>
      <c r="Q225" s="115" t="str">
        <f t="shared" si="95"/>
        <v/>
      </c>
      <c r="R225" s="115" t="str">
        <f t="shared" si="96"/>
        <v/>
      </c>
      <c r="S225" s="113" t="str">
        <f t="shared" si="97"/>
        <v/>
      </c>
      <c r="T225" s="181" t="str">
        <f t="shared" si="98"/>
        <v/>
      </c>
      <c r="U225" s="185" t="str">
        <f t="shared" si="99"/>
        <v/>
      </c>
    </row>
    <row r="226" spans="1:21" ht="15" hidden="1" thickBot="1">
      <c r="B226" s="297"/>
      <c r="C226" s="138"/>
      <c r="D226" s="33"/>
      <c r="E226" s="37"/>
      <c r="F226" s="308"/>
      <c r="G226" s="21"/>
      <c r="H226" s="308"/>
      <c r="I226" s="172"/>
      <c r="J226" s="108" t="str">
        <f>IF(C226="","",VLOOKUP(C226,'Reference 9.0 EULs PY2022'!$D:$E,2,FALSE))</f>
        <v/>
      </c>
      <c r="K226" s="109" t="str">
        <f t="shared" si="91"/>
        <v/>
      </c>
      <c r="L226" s="110" t="str">
        <f t="shared" si="92"/>
        <v/>
      </c>
      <c r="M226" s="111" t="str">
        <f t="shared" si="93"/>
        <v/>
      </c>
      <c r="N226" s="112" t="str">
        <f t="shared" si="94"/>
        <v/>
      </c>
      <c r="O226" s="121" t="str">
        <f>IF(J226="","",'Step 1  Fixed Inputs'!$B$3*(1+'Step 1  Fixed Inputs'!$B$7)/('Step 1  Fixed Inputs'!$B$5-'Step 1  Fixed Inputs'!$B$7)*(1-((1+'Step 1  Fixed Inputs'!$B$7)/(1+'Step 1  Fixed Inputs'!$B$5))^$J226))</f>
        <v/>
      </c>
      <c r="P226" s="114" t="str">
        <f>IF(J226="","",'Step 1  Fixed Inputs'!$B$4*(1+'Step 1  Fixed Inputs'!$B$7)/('Step 1  Fixed Inputs'!$B$5-'Step 1  Fixed Inputs'!$B$7)*(1-((1+'Step 1  Fixed Inputs'!$B$7)/(1+'Step 1  Fixed Inputs'!$B$5))^$J226))</f>
        <v/>
      </c>
      <c r="Q226" s="115" t="str">
        <f t="shared" si="95"/>
        <v/>
      </c>
      <c r="R226" s="115" t="str">
        <f t="shared" si="96"/>
        <v/>
      </c>
      <c r="S226" s="113" t="str">
        <f t="shared" si="97"/>
        <v/>
      </c>
      <c r="T226" s="181" t="str">
        <f t="shared" si="98"/>
        <v/>
      </c>
      <c r="U226" s="185" t="str">
        <f t="shared" si="99"/>
        <v/>
      </c>
    </row>
    <row r="227" spans="1:21" ht="15" hidden="1" thickBot="1">
      <c r="B227" s="297"/>
      <c r="C227" s="138"/>
      <c r="D227" s="33"/>
      <c r="E227" s="37"/>
      <c r="F227" s="308"/>
      <c r="G227" s="21"/>
      <c r="H227" s="308"/>
      <c r="I227" s="172"/>
      <c r="J227" s="108" t="str">
        <f>IF(C227="","",VLOOKUP(C227,'Reference 9.0 EULs PY2022'!$D:$E,2,FALSE))</f>
        <v/>
      </c>
      <c r="K227" s="109" t="str">
        <f t="shared" si="91"/>
        <v/>
      </c>
      <c r="L227" s="110" t="str">
        <f t="shared" si="92"/>
        <v/>
      </c>
      <c r="M227" s="111" t="str">
        <f t="shared" si="93"/>
        <v/>
      </c>
      <c r="N227" s="112" t="str">
        <f t="shared" si="94"/>
        <v/>
      </c>
      <c r="O227" s="121" t="str">
        <f>IF(J227="","",'Step 1  Fixed Inputs'!$B$3*(1+'Step 1  Fixed Inputs'!$B$7)/('Step 1  Fixed Inputs'!$B$5-'Step 1  Fixed Inputs'!$B$7)*(1-((1+'Step 1  Fixed Inputs'!$B$7)/(1+'Step 1  Fixed Inputs'!$B$5))^$J227))</f>
        <v/>
      </c>
      <c r="P227" s="114" t="str">
        <f>IF(J227="","",'Step 1  Fixed Inputs'!$B$4*(1+'Step 1  Fixed Inputs'!$B$7)/('Step 1  Fixed Inputs'!$B$5-'Step 1  Fixed Inputs'!$B$7)*(1-((1+'Step 1  Fixed Inputs'!$B$7)/(1+'Step 1  Fixed Inputs'!$B$5))^$J227))</f>
        <v/>
      </c>
      <c r="Q227" s="115" t="str">
        <f t="shared" si="95"/>
        <v/>
      </c>
      <c r="R227" s="115" t="str">
        <f t="shared" si="96"/>
        <v/>
      </c>
      <c r="S227" s="113" t="str">
        <f t="shared" si="97"/>
        <v/>
      </c>
      <c r="T227" s="181" t="str">
        <f t="shared" si="98"/>
        <v/>
      </c>
      <c r="U227" s="185" t="str">
        <f t="shared" si="99"/>
        <v/>
      </c>
    </row>
    <row r="228" spans="1:21" ht="15" hidden="1" thickBot="1">
      <c r="B228" s="297"/>
      <c r="C228" s="138"/>
      <c r="D228" s="33"/>
      <c r="E228" s="37"/>
      <c r="F228" s="308"/>
      <c r="G228" s="21"/>
      <c r="H228" s="308"/>
      <c r="I228" s="172"/>
      <c r="J228" s="108" t="str">
        <f>IF(C228="","",VLOOKUP(C228,'Reference 9.0 EULs PY2022'!$D:$E,2,FALSE))</f>
        <v/>
      </c>
      <c r="K228" s="109" t="str">
        <f t="shared" si="91"/>
        <v/>
      </c>
      <c r="L228" s="110" t="str">
        <f t="shared" si="92"/>
        <v/>
      </c>
      <c r="M228" s="111" t="str">
        <f t="shared" si="93"/>
        <v/>
      </c>
      <c r="N228" s="112" t="str">
        <f t="shared" si="94"/>
        <v/>
      </c>
      <c r="O228" s="121" t="str">
        <f>IF(J228="","",'Step 1  Fixed Inputs'!$B$3*(1+'Step 1  Fixed Inputs'!$B$7)/('Step 1  Fixed Inputs'!$B$5-'Step 1  Fixed Inputs'!$B$7)*(1-((1+'Step 1  Fixed Inputs'!$B$7)/(1+'Step 1  Fixed Inputs'!$B$5))^$J228))</f>
        <v/>
      </c>
      <c r="P228" s="114" t="str">
        <f>IF(J228="","",'Step 1  Fixed Inputs'!$B$4*(1+'Step 1  Fixed Inputs'!$B$7)/('Step 1  Fixed Inputs'!$B$5-'Step 1  Fixed Inputs'!$B$7)*(1-((1+'Step 1  Fixed Inputs'!$B$7)/(1+'Step 1  Fixed Inputs'!$B$5))^$J228))</f>
        <v/>
      </c>
      <c r="Q228" s="115" t="str">
        <f t="shared" si="95"/>
        <v/>
      </c>
      <c r="R228" s="115" t="str">
        <f t="shared" si="96"/>
        <v/>
      </c>
      <c r="S228" s="113" t="str">
        <f t="shared" si="97"/>
        <v/>
      </c>
      <c r="T228" s="181" t="str">
        <f t="shared" si="98"/>
        <v/>
      </c>
      <c r="U228" s="185" t="str">
        <f t="shared" si="99"/>
        <v/>
      </c>
    </row>
    <row r="229" spans="1:21" ht="15" hidden="1" thickBot="1">
      <c r="A229" s="143" t="s">
        <v>51</v>
      </c>
      <c r="B229" s="299"/>
      <c r="C229" s="145"/>
      <c r="D229" s="96"/>
      <c r="E229" s="97"/>
      <c r="F229" s="309"/>
      <c r="G229" s="188"/>
      <c r="H229" s="309"/>
      <c r="I229" s="173"/>
      <c r="J229" s="108" t="str">
        <f>IF(C229="","",VLOOKUP(C229,'Reference 9.0 EULs PY2022'!$D:$E,2,FALSE))</f>
        <v/>
      </c>
      <c r="K229" s="109" t="str">
        <f t="shared" si="91"/>
        <v/>
      </c>
      <c r="L229" s="110" t="str">
        <f t="shared" si="92"/>
        <v/>
      </c>
      <c r="M229" s="111" t="str">
        <f t="shared" si="93"/>
        <v/>
      </c>
      <c r="N229" s="112" t="str">
        <f t="shared" si="94"/>
        <v/>
      </c>
      <c r="O229" s="121" t="str">
        <f>IF(J229="","",'Step 1  Fixed Inputs'!$B$3*(1+'Step 1  Fixed Inputs'!$B$7)/('Step 1  Fixed Inputs'!$B$5-'Step 1  Fixed Inputs'!$B$7)*(1-((1+'Step 1  Fixed Inputs'!$B$7)/(1+'Step 1  Fixed Inputs'!$B$5))^$J229))</f>
        <v/>
      </c>
      <c r="P229" s="114" t="str">
        <f>IF(J229="","",'Step 1  Fixed Inputs'!$B$4*(1+'Step 1  Fixed Inputs'!$B$7)/('Step 1  Fixed Inputs'!$B$5-'Step 1  Fixed Inputs'!$B$7)*(1-((1+'Step 1  Fixed Inputs'!$B$7)/(1+'Step 1  Fixed Inputs'!$B$5))^$J229))</f>
        <v/>
      </c>
      <c r="Q229" s="115" t="str">
        <f t="shared" si="95"/>
        <v/>
      </c>
      <c r="R229" s="115" t="str">
        <f t="shared" si="96"/>
        <v/>
      </c>
      <c r="S229" s="113" t="str">
        <f t="shared" si="97"/>
        <v/>
      </c>
      <c r="T229" s="181" t="str">
        <f t="shared" si="98"/>
        <v/>
      </c>
      <c r="U229" s="185" t="str">
        <f t="shared" si="99"/>
        <v/>
      </c>
    </row>
    <row r="230" spans="1:21" ht="17.5" thickBot="1">
      <c r="A230" s="216" t="s">
        <v>50</v>
      </c>
      <c r="B230" s="294" t="s">
        <v>342</v>
      </c>
      <c r="C230" s="146" t="s">
        <v>42</v>
      </c>
      <c r="D230" s="117"/>
      <c r="E230" s="118"/>
      <c r="F230" s="306">
        <f>SUM(F231:F270)</f>
        <v>296</v>
      </c>
      <c r="G230" s="314">
        <f>SUM(G231:G270)</f>
        <v>2437.0880000000002</v>
      </c>
      <c r="H230" s="306">
        <f>SUM(H231:H270)</f>
        <v>9927928</v>
      </c>
      <c r="I230" s="170">
        <f>SUM(I231:I270)</f>
        <v>1180225.1500000004</v>
      </c>
      <c r="J230" s="101" t="s">
        <v>43</v>
      </c>
      <c r="K230" s="119">
        <f>'Step 3  Admin Allocation'!M7</f>
        <v>168460.32994816772</v>
      </c>
      <c r="L230" s="120">
        <f>'Step 3  Admin Allocation'!N7</f>
        <v>844464.97242533823</v>
      </c>
      <c r="M230" s="103">
        <f t="shared" ref="M230:T230" si="100">SUM(M231:M270)</f>
        <v>1348685.4799481679</v>
      </c>
      <c r="N230" s="103">
        <f t="shared" si="100"/>
        <v>2024690.1224253376</v>
      </c>
      <c r="O230" s="103">
        <f t="shared" si="100"/>
        <v>13737.036130585309</v>
      </c>
      <c r="P230" s="103">
        <f t="shared" si="100"/>
        <v>14.595600888746894</v>
      </c>
      <c r="Q230" s="103">
        <f t="shared" si="100"/>
        <v>2026823.2781241338</v>
      </c>
      <c r="R230" s="103">
        <f t="shared" si="100"/>
        <v>8969649.1465406828</v>
      </c>
      <c r="S230" s="103">
        <f t="shared" si="100"/>
        <v>10996472.424664814</v>
      </c>
      <c r="T230" s="180">
        <f t="shared" si="100"/>
        <v>8971782.3022394758</v>
      </c>
      <c r="U230" s="184">
        <f>S230/N230</f>
        <v>5.4311878656731682</v>
      </c>
    </row>
    <row r="231" spans="1:21">
      <c r="B231" s="300"/>
      <c r="C231" s="144" t="s">
        <v>228</v>
      </c>
      <c r="D231" s="105"/>
      <c r="E231" s="106"/>
      <c r="F231" s="307">
        <v>3</v>
      </c>
      <c r="G231" s="107">
        <v>139.63999999999999</v>
      </c>
      <c r="H231" s="307">
        <v>266579</v>
      </c>
      <c r="I231" s="171">
        <v>13706.20717160755</v>
      </c>
      <c r="J231" s="108">
        <f>IF(C231="","",VLOOKUP(C231,'Reference 9.0 EULs PY2022'!$D:$E,2,FALSE))</f>
        <v>5</v>
      </c>
      <c r="K231" s="109">
        <f>IF(J231="","",(I231/I$230)*K$230)</f>
        <v>1956.3658531314554</v>
      </c>
      <c r="L231" s="110">
        <f>IF(J231="","",(I231/I$230)*L$230)</f>
        <v>9806.9523948269871</v>
      </c>
      <c r="M231" s="111">
        <f t="shared" ref="M231" si="101">IF(J231="","",SUM(I231,K231))</f>
        <v>15662.573024739006</v>
      </c>
      <c r="N231" s="112">
        <f t="shared" ref="N231" si="102">IF(J231="","",SUM(I231,L231))</f>
        <v>23513.159566434537</v>
      </c>
      <c r="O231" s="121">
        <f>IF(J231="","",'Step 1  Fixed Inputs'!$B$3*(1+'Step 1  Fixed Inputs'!$B$7)/('Step 1  Fixed Inputs'!$B$5-'Step 1  Fixed Inputs'!$B$7)*(1-((1+'Step 1  Fixed Inputs'!$B$7)/(1+'Step 1  Fixed Inputs'!$B$5))^$J231))</f>
        <v>352.54546870884917</v>
      </c>
      <c r="P231" s="114">
        <f>IF(J231="","",'Step 1  Fixed Inputs'!$B$4*(1+'Step 1  Fixed Inputs'!$B$7)/('Step 1  Fixed Inputs'!$B$5-'Step 1  Fixed Inputs'!$B$7)*(1-((1+'Step 1  Fixed Inputs'!$B$7)/(1+'Step 1  Fixed Inputs'!$B$5))^$J231))</f>
        <v>0.37457956050315239</v>
      </c>
      <c r="Q231" s="115">
        <f t="shared" ref="Q231" si="103">IF(J231="","",O231*G231)</f>
        <v>49229.449250503691</v>
      </c>
      <c r="R231" s="115">
        <f t="shared" ref="R231" si="104">IF(J231="","",P231*H231)</f>
        <v>99855.044659369858</v>
      </c>
      <c r="S231" s="113">
        <f t="shared" ref="S231" si="105">IF(J231="","",O231*G231+P231*H231)</f>
        <v>149084.49390987353</v>
      </c>
      <c r="T231" s="181">
        <f t="shared" ref="T231" si="106">IF(J231="","",S231-N231)</f>
        <v>125571.334343439</v>
      </c>
      <c r="U231" s="185">
        <f t="shared" ref="U231" si="107">IF(J231="","",S231/N231)</f>
        <v>6.3404704709567978</v>
      </c>
    </row>
    <row r="232" spans="1:21">
      <c r="B232" s="300"/>
      <c r="C232" s="144" t="s">
        <v>230</v>
      </c>
      <c r="D232" s="105"/>
      <c r="E232" s="106"/>
      <c r="F232" s="307">
        <v>5</v>
      </c>
      <c r="G232" s="107">
        <f>65.26+0.99</f>
        <v>66.25</v>
      </c>
      <c r="H232" s="307">
        <f>119283-3550</f>
        <v>115733</v>
      </c>
      <c r="I232" s="171">
        <v>31945.252857825308</v>
      </c>
      <c r="J232" s="108">
        <f>IF(C232="","",VLOOKUP(C232,'Reference 9.0 EULs PY2022'!$D:$E,2,FALSE))</f>
        <v>20</v>
      </c>
      <c r="K232" s="109">
        <f t="shared" ref="K232:K270" si="108">IF(J232="","",(I232/I$230)*K$230)</f>
        <v>4559.7298419770987</v>
      </c>
      <c r="L232" s="110">
        <f t="shared" ref="L232:L270" si="109">IF(J232="","",(I232/I$230)*L$230)</f>
        <v>22857.204045943181</v>
      </c>
      <c r="M232" s="111">
        <f t="shared" ref="M232:M270" si="110">IF(J232="","",SUM(I232,K232))</f>
        <v>36504.982699802407</v>
      </c>
      <c r="N232" s="112">
        <f t="shared" ref="N232:N270" si="111">IF(J232="","",SUM(I232,L232))</f>
        <v>54802.456903768485</v>
      </c>
      <c r="O232" s="121">
        <f>IF(J232="","",'Step 1  Fixed Inputs'!$B$3*(1+'Step 1  Fixed Inputs'!$B$7)/('Step 1  Fixed Inputs'!$B$5-'Step 1  Fixed Inputs'!$B$7)*(1-((1+'Step 1  Fixed Inputs'!$B$7)/(1+'Step 1  Fixed Inputs'!$B$5))^$J232))</f>
        <v>1053.122746440401</v>
      </c>
      <c r="P232" s="114">
        <f>IF(J232="","",'Step 1  Fixed Inputs'!$B$4*(1+'Step 1  Fixed Inputs'!$B$7)/('Step 1  Fixed Inputs'!$B$5-'Step 1  Fixed Inputs'!$B$7)*(1-((1+'Step 1  Fixed Inputs'!$B$7)/(1+'Step 1  Fixed Inputs'!$B$5))^$J232))</f>
        <v>1.1189429180929265</v>
      </c>
      <c r="Q232" s="115">
        <f t="shared" ref="Q232:Q270" si="112">IF(J232="","",O232*G232)</f>
        <v>69769.381951676565</v>
      </c>
      <c r="R232" s="115">
        <f t="shared" ref="R232:R270" si="113">IF(J232="","",P232*H232)</f>
        <v>129498.62073964866</v>
      </c>
      <c r="S232" s="113">
        <f t="shared" ref="S232:S270" si="114">IF(J232="","",O232*G232+P232*H232)</f>
        <v>199268.00269132521</v>
      </c>
      <c r="T232" s="181">
        <f t="shared" ref="T232:T270" si="115">IF(J232="","",S232-N232)</f>
        <v>144465.54578755674</v>
      </c>
      <c r="U232" s="185">
        <f t="shared" ref="U232:U270" si="116">IF(J232="","",S232/N232)</f>
        <v>3.6361143997838274</v>
      </c>
    </row>
    <row r="233" spans="1:21">
      <c r="B233" s="300"/>
      <c r="C233" s="144" t="s">
        <v>231</v>
      </c>
      <c r="D233" s="105"/>
      <c r="E233" s="106"/>
      <c r="F233" s="307">
        <v>1</v>
      </c>
      <c r="G233" s="107">
        <f>26.66-0.47</f>
        <v>26.19</v>
      </c>
      <c r="H233" s="307">
        <f>225823-12003</f>
        <v>213820</v>
      </c>
      <c r="I233" s="171">
        <v>13050.26725696633</v>
      </c>
      <c r="J233" s="108">
        <f>IF(C233="","",VLOOKUP(C233,'Reference 9.0 EULs PY2022'!$D:$E,2,FALSE))</f>
        <v>25</v>
      </c>
      <c r="K233" s="109">
        <f t="shared" si="108"/>
        <v>1862.7397730173068</v>
      </c>
      <c r="L233" s="110">
        <f t="shared" si="109"/>
        <v>9337.6196730745505</v>
      </c>
      <c r="M233" s="111">
        <f t="shared" si="110"/>
        <v>14913.007029983637</v>
      </c>
      <c r="N233" s="112">
        <f t="shared" si="111"/>
        <v>22387.886930040881</v>
      </c>
      <c r="O233" s="121">
        <f>IF(J233="","",'Step 1  Fixed Inputs'!$B$3*(1+'Step 1  Fixed Inputs'!$B$7)/('Step 1  Fixed Inputs'!$B$5-'Step 1  Fixed Inputs'!$B$7)*(1-((1+'Step 1  Fixed Inputs'!$B$7)/(1+'Step 1  Fixed Inputs'!$B$5))^$J233))</f>
        <v>1203.1966768501779</v>
      </c>
      <c r="P233" s="114">
        <f>IF(J233="","",'Step 1  Fixed Inputs'!$B$4*(1+'Step 1  Fixed Inputs'!$B$7)/('Step 1  Fixed Inputs'!$B$5-'Step 1  Fixed Inputs'!$B$7)*(1-((1+'Step 1  Fixed Inputs'!$B$7)/(1+'Step 1  Fixed Inputs'!$B$5))^$J233))</f>
        <v>1.2783964691533143</v>
      </c>
      <c r="Q233" s="115">
        <f t="shared" si="112"/>
        <v>31511.720966706162</v>
      </c>
      <c r="R233" s="115">
        <f t="shared" si="113"/>
        <v>273346.73303436168</v>
      </c>
      <c r="S233" s="113">
        <f t="shared" si="114"/>
        <v>304858.45400106785</v>
      </c>
      <c r="T233" s="181">
        <f t="shared" si="115"/>
        <v>282470.56707102695</v>
      </c>
      <c r="U233" s="185">
        <f t="shared" si="116"/>
        <v>13.617116030365407</v>
      </c>
    </row>
    <row r="234" spans="1:21">
      <c r="B234" s="300"/>
      <c r="C234" s="144" t="s">
        <v>239</v>
      </c>
      <c r="D234" s="105"/>
      <c r="E234" s="106"/>
      <c r="F234" s="307">
        <v>3</v>
      </c>
      <c r="G234" s="107">
        <v>15.89</v>
      </c>
      <c r="H234" s="307">
        <v>95111</v>
      </c>
      <c r="I234" s="171">
        <v>5833.7044274154632</v>
      </c>
      <c r="J234" s="108">
        <f>IF(C234="","",VLOOKUP(C234,'Reference 9.0 EULs PY2022'!$D:$E,2,FALSE))</f>
        <v>15</v>
      </c>
      <c r="K234" s="109">
        <f t="shared" si="108"/>
        <v>832.67821623907571</v>
      </c>
      <c r="L234" s="110">
        <f t="shared" si="109"/>
        <v>4174.0841130482358</v>
      </c>
      <c r="M234" s="111">
        <f t="shared" si="110"/>
        <v>6666.3826436545387</v>
      </c>
      <c r="N234" s="112">
        <f t="shared" si="111"/>
        <v>10007.788540463698</v>
      </c>
      <c r="O234" s="121">
        <f>IF(J234="","",'Step 1  Fixed Inputs'!$B$3*(1+'Step 1  Fixed Inputs'!$B$7)/('Step 1  Fixed Inputs'!$B$5-'Step 1  Fixed Inputs'!$B$7)*(1-((1+'Step 1  Fixed Inputs'!$B$7)/(1+'Step 1  Fixed Inputs'!$B$5))^$J234))</f>
        <v>867.32830066799022</v>
      </c>
      <c r="P234" s="114">
        <f>IF(J234="","",'Step 1  Fixed Inputs'!$B$4*(1+'Step 1  Fixed Inputs'!$B$7)/('Step 1  Fixed Inputs'!$B$5-'Step 1  Fixed Inputs'!$B$7)*(1-((1+'Step 1  Fixed Inputs'!$B$7)/(1+'Step 1  Fixed Inputs'!$B$5))^$J234))</f>
        <v>0.92153631945973991</v>
      </c>
      <c r="Q234" s="115">
        <f t="shared" si="112"/>
        <v>13781.846697614365</v>
      </c>
      <c r="R234" s="115">
        <f t="shared" si="113"/>
        <v>87648.240880135316</v>
      </c>
      <c r="S234" s="113">
        <f t="shared" si="114"/>
        <v>101430.08757774968</v>
      </c>
      <c r="T234" s="181">
        <f t="shared" si="115"/>
        <v>91422.299037285993</v>
      </c>
      <c r="U234" s="185">
        <f t="shared" si="116"/>
        <v>10.135114982460456</v>
      </c>
    </row>
    <row r="235" spans="1:21">
      <c r="B235" s="300"/>
      <c r="C235" s="144" t="s">
        <v>236</v>
      </c>
      <c r="D235" s="105"/>
      <c r="E235" s="106"/>
      <c r="F235" s="307">
        <v>1</v>
      </c>
      <c r="G235" s="107">
        <v>1.1479999999999999</v>
      </c>
      <c r="H235" s="307">
        <v>71833</v>
      </c>
      <c r="I235" s="171">
        <v>421.46587052693212</v>
      </c>
      <c r="J235" s="108">
        <f>IF(C235="","",VLOOKUP(C235,'Reference 9.0 EULs PY2022'!$D:$E,2,FALSE))</f>
        <v>15</v>
      </c>
      <c r="K235" s="109">
        <f t="shared" si="108"/>
        <v>60.158249983792246</v>
      </c>
      <c r="L235" s="110">
        <f t="shared" si="109"/>
        <v>301.56378614092978</v>
      </c>
      <c r="M235" s="111">
        <f t="shared" si="110"/>
        <v>481.62412051072437</v>
      </c>
      <c r="N235" s="112">
        <f t="shared" si="111"/>
        <v>723.0296566678619</v>
      </c>
      <c r="O235" s="121">
        <f>IF(J235="","",'Step 1  Fixed Inputs'!$B$3*(1+'Step 1  Fixed Inputs'!$B$7)/('Step 1  Fixed Inputs'!$B$5-'Step 1  Fixed Inputs'!$B$7)*(1-((1+'Step 1  Fixed Inputs'!$B$7)/(1+'Step 1  Fixed Inputs'!$B$5))^$J235))</f>
        <v>867.32830066799022</v>
      </c>
      <c r="P235" s="114">
        <f>IF(J235="","",'Step 1  Fixed Inputs'!$B$4*(1+'Step 1  Fixed Inputs'!$B$7)/('Step 1  Fixed Inputs'!$B$5-'Step 1  Fixed Inputs'!$B$7)*(1-((1+'Step 1  Fixed Inputs'!$B$7)/(1+'Step 1  Fixed Inputs'!$B$5))^$J235))</f>
        <v>0.92153631945973991</v>
      </c>
      <c r="Q235" s="115">
        <f t="shared" si="112"/>
        <v>995.69288916685264</v>
      </c>
      <c r="R235" s="115">
        <f t="shared" si="113"/>
        <v>66196.718435751493</v>
      </c>
      <c r="S235" s="113">
        <f t="shared" si="114"/>
        <v>67192.411324918343</v>
      </c>
      <c r="T235" s="181">
        <f t="shared" si="115"/>
        <v>66469.381668250484</v>
      </c>
      <c r="U235" s="185">
        <f t="shared" si="116"/>
        <v>92.931750039935807</v>
      </c>
    </row>
    <row r="236" spans="1:21">
      <c r="B236" s="300"/>
      <c r="C236" s="144" t="s">
        <v>229</v>
      </c>
      <c r="D236" s="105"/>
      <c r="E236" s="106"/>
      <c r="F236" s="307">
        <v>31</v>
      </c>
      <c r="G236" s="107">
        <v>137.51000000000005</v>
      </c>
      <c r="H236" s="307">
        <f>420665-3360</f>
        <v>417305</v>
      </c>
      <c r="I236" s="171">
        <v>50502.527304123854</v>
      </c>
      <c r="J236" s="108">
        <f>IF(C236="","",VLOOKUP(C236,'Reference 9.0 EULs PY2022'!$D:$E,2,FALSE))</f>
        <v>15</v>
      </c>
      <c r="K236" s="109">
        <f t="shared" si="108"/>
        <v>7208.5164537199125</v>
      </c>
      <c r="L236" s="110">
        <f t="shared" si="109"/>
        <v>36135.15211676927</v>
      </c>
      <c r="M236" s="111">
        <f t="shared" si="110"/>
        <v>57711.04375784377</v>
      </c>
      <c r="N236" s="112">
        <f t="shared" si="111"/>
        <v>86637.679420893124</v>
      </c>
      <c r="O236" s="121">
        <f>IF(J236="","",'Step 1  Fixed Inputs'!$B$3*(1+'Step 1  Fixed Inputs'!$B$7)/('Step 1  Fixed Inputs'!$B$5-'Step 1  Fixed Inputs'!$B$7)*(1-((1+'Step 1  Fixed Inputs'!$B$7)/(1+'Step 1  Fixed Inputs'!$B$5))^$J236))</f>
        <v>867.32830066799022</v>
      </c>
      <c r="P236" s="114">
        <f>IF(J236="","",'Step 1  Fixed Inputs'!$B$4*(1+'Step 1  Fixed Inputs'!$B$7)/('Step 1  Fixed Inputs'!$B$5-'Step 1  Fixed Inputs'!$B$7)*(1-((1+'Step 1  Fixed Inputs'!$B$7)/(1+'Step 1  Fixed Inputs'!$B$5))^$J236))</f>
        <v>0.92153631945973991</v>
      </c>
      <c r="Q236" s="115">
        <f t="shared" si="112"/>
        <v>119266.31462485538</v>
      </c>
      <c r="R236" s="115">
        <f t="shared" si="113"/>
        <v>384561.71379214677</v>
      </c>
      <c r="S236" s="113">
        <f t="shared" si="114"/>
        <v>503828.02841700218</v>
      </c>
      <c r="T236" s="181">
        <f t="shared" si="115"/>
        <v>417190.34899610904</v>
      </c>
      <c r="U236" s="185">
        <f t="shared" si="116"/>
        <v>5.8153453761078167</v>
      </c>
    </row>
    <row r="237" spans="1:21">
      <c r="B237" s="300"/>
      <c r="C237" s="144" t="s">
        <v>210</v>
      </c>
      <c r="D237" s="105"/>
      <c r="E237" s="106"/>
      <c r="F237" s="307">
        <v>48</v>
      </c>
      <c r="G237" s="107">
        <f>47.54-0.97</f>
        <v>46.57</v>
      </c>
      <c r="H237" s="307">
        <f>209322-5393</f>
        <v>203929</v>
      </c>
      <c r="I237" s="171">
        <v>23756.773087587771</v>
      </c>
      <c r="J237" s="108">
        <f>IF(C237="","",VLOOKUP(C237,'Reference 9.0 EULs PY2022'!$D:$E,2,FALSE))</f>
        <v>9</v>
      </c>
      <c r="K237" s="109">
        <f t="shared" si="108"/>
        <v>3390.9409851491355</v>
      </c>
      <c r="L237" s="110">
        <f t="shared" si="109"/>
        <v>16998.250486633689</v>
      </c>
      <c r="M237" s="111">
        <f t="shared" si="110"/>
        <v>27147.714072736908</v>
      </c>
      <c r="N237" s="112">
        <f t="shared" si="111"/>
        <v>40755.023574221457</v>
      </c>
      <c r="O237" s="121">
        <f>IF(J237="","",'Step 1  Fixed Inputs'!$B$3*(1+'Step 1  Fixed Inputs'!$B$7)/('Step 1  Fixed Inputs'!$B$5-'Step 1  Fixed Inputs'!$B$7)*(1-((1+'Step 1  Fixed Inputs'!$B$7)/(1+'Step 1  Fixed Inputs'!$B$5))^$J237))</f>
        <v>585.11542335172533</v>
      </c>
      <c r="P237" s="114">
        <f>IF(J237="","",'Step 1  Fixed Inputs'!$B$4*(1+'Step 1  Fixed Inputs'!$B$7)/('Step 1  Fixed Inputs'!$B$5-'Step 1  Fixed Inputs'!$B$7)*(1-((1+'Step 1  Fixed Inputs'!$B$7)/(1+'Step 1  Fixed Inputs'!$B$5))^$J237))</f>
        <v>0.62168513731120834</v>
      </c>
      <c r="Q237" s="115">
        <f t="shared" si="112"/>
        <v>27248.82526548985</v>
      </c>
      <c r="R237" s="115">
        <f t="shared" si="113"/>
        <v>126779.62836673741</v>
      </c>
      <c r="S237" s="113">
        <f t="shared" si="114"/>
        <v>154028.45363222726</v>
      </c>
      <c r="T237" s="181">
        <f t="shared" si="115"/>
        <v>113273.4300580058</v>
      </c>
      <c r="U237" s="185">
        <f t="shared" si="116"/>
        <v>3.7793734397360037</v>
      </c>
    </row>
    <row r="238" spans="1:21">
      <c r="B238" s="300"/>
      <c r="C238" s="144" t="s">
        <v>211</v>
      </c>
      <c r="D238" s="105"/>
      <c r="E238" s="106"/>
      <c r="F238" s="307">
        <v>87</v>
      </c>
      <c r="G238" s="107">
        <v>791.49999999999977</v>
      </c>
      <c r="H238" s="307">
        <v>3365634</v>
      </c>
      <c r="I238" s="171">
        <v>406640.8941949422</v>
      </c>
      <c r="J238" s="108">
        <f>IF(C238="","",VLOOKUP(C238,'Reference 9.0 EULs PY2022'!$D:$E,2,FALSE))</f>
        <v>15</v>
      </c>
      <c r="K238" s="109">
        <f t="shared" si="108"/>
        <v>58042.195767898949</v>
      </c>
      <c r="L238" s="110">
        <f t="shared" si="109"/>
        <v>290956.34125687514</v>
      </c>
      <c r="M238" s="111">
        <f t="shared" si="110"/>
        <v>464683.08996284113</v>
      </c>
      <c r="N238" s="112">
        <f t="shared" si="111"/>
        <v>697597.23545181728</v>
      </c>
      <c r="O238" s="121">
        <f>IF(J238="","",'Step 1  Fixed Inputs'!$B$3*(1+'Step 1  Fixed Inputs'!$B$7)/('Step 1  Fixed Inputs'!$B$5-'Step 1  Fixed Inputs'!$B$7)*(1-((1+'Step 1  Fixed Inputs'!$B$7)/(1+'Step 1  Fixed Inputs'!$B$5))^$J238))</f>
        <v>867.32830066799022</v>
      </c>
      <c r="P238" s="114">
        <f>IF(J238="","",'Step 1  Fixed Inputs'!$B$4*(1+'Step 1  Fixed Inputs'!$B$7)/('Step 1  Fixed Inputs'!$B$5-'Step 1  Fixed Inputs'!$B$7)*(1-((1+'Step 1  Fixed Inputs'!$B$7)/(1+'Step 1  Fixed Inputs'!$B$5))^$J238))</f>
        <v>0.92153631945973991</v>
      </c>
      <c r="Q238" s="115">
        <f t="shared" si="112"/>
        <v>686490.34997871402</v>
      </c>
      <c r="R238" s="115">
        <f t="shared" si="113"/>
        <v>3101553.9690085622</v>
      </c>
      <c r="S238" s="113">
        <f t="shared" si="114"/>
        <v>3788044.3189872764</v>
      </c>
      <c r="T238" s="181">
        <f t="shared" si="115"/>
        <v>3090447.0835354589</v>
      </c>
      <c r="U238" s="185">
        <f t="shared" si="116"/>
        <v>5.4301309215106759</v>
      </c>
    </row>
    <row r="239" spans="1:21">
      <c r="B239" s="300"/>
      <c r="C239" s="144" t="s">
        <v>213</v>
      </c>
      <c r="D239" s="105"/>
      <c r="E239" s="106"/>
      <c r="F239" s="307">
        <v>82</v>
      </c>
      <c r="G239" s="107">
        <f>751.81+0.13</f>
        <v>751.93999999999994</v>
      </c>
      <c r="H239" s="307">
        <f>3409041+4375</f>
        <v>3413416</v>
      </c>
      <c r="I239" s="171">
        <v>400830.56374582829</v>
      </c>
      <c r="J239" s="108">
        <f>IF(C239="","",VLOOKUP(C239,'Reference 9.0 EULs PY2022'!$D:$E,2,FALSE))</f>
        <v>15</v>
      </c>
      <c r="K239" s="109">
        <f t="shared" si="108"/>
        <v>57212.853854141555</v>
      </c>
      <c r="L239" s="110">
        <f t="shared" si="109"/>
        <v>286798.98150014307</v>
      </c>
      <c r="M239" s="111">
        <f t="shared" si="110"/>
        <v>458043.41759996983</v>
      </c>
      <c r="N239" s="112">
        <f t="shared" si="111"/>
        <v>687629.5452459713</v>
      </c>
      <c r="O239" s="121">
        <f>IF(J239="","",'Step 1  Fixed Inputs'!$B$3*(1+'Step 1  Fixed Inputs'!$B$7)/('Step 1  Fixed Inputs'!$B$5-'Step 1  Fixed Inputs'!$B$7)*(1-((1+'Step 1  Fixed Inputs'!$B$7)/(1+'Step 1  Fixed Inputs'!$B$5))^$J239))</f>
        <v>867.32830066799022</v>
      </c>
      <c r="P239" s="114">
        <f>IF(J239="","",'Step 1  Fixed Inputs'!$B$4*(1+'Step 1  Fixed Inputs'!$B$7)/('Step 1  Fixed Inputs'!$B$5-'Step 1  Fixed Inputs'!$B$7)*(1-((1+'Step 1  Fixed Inputs'!$B$7)/(1+'Step 1  Fixed Inputs'!$B$5))^$J239))</f>
        <v>0.92153631945973991</v>
      </c>
      <c r="Q239" s="115">
        <f t="shared" si="112"/>
        <v>652178.84240428847</v>
      </c>
      <c r="R239" s="115">
        <f t="shared" si="113"/>
        <v>3145586.8174249874</v>
      </c>
      <c r="S239" s="113">
        <f t="shared" si="114"/>
        <v>3797765.6598292757</v>
      </c>
      <c r="T239" s="181">
        <f t="shared" si="115"/>
        <v>3110136.1145833042</v>
      </c>
      <c r="U239" s="185">
        <f t="shared" si="116"/>
        <v>5.5229820854640277</v>
      </c>
    </row>
    <row r="240" spans="1:21">
      <c r="B240" s="300"/>
      <c r="C240" s="144" t="s">
        <v>218</v>
      </c>
      <c r="D240" s="105"/>
      <c r="E240" s="106"/>
      <c r="F240" s="307">
        <v>10</v>
      </c>
      <c r="G240" s="107">
        <v>6.8699999999999992</v>
      </c>
      <c r="H240" s="307">
        <v>24209</v>
      </c>
      <c r="I240" s="171">
        <v>2522.1868732752819</v>
      </c>
      <c r="J240" s="108">
        <f>IF(C240="","",VLOOKUP(C240,'Reference 9.0 EULs PY2022'!$D:$E,2,FALSE))</f>
        <v>10</v>
      </c>
      <c r="K240" s="109">
        <f t="shared" si="108"/>
        <v>360.00625208070795</v>
      </c>
      <c r="L240" s="110">
        <f t="shared" si="109"/>
        <v>1804.6543647980727</v>
      </c>
      <c r="M240" s="111">
        <f t="shared" si="110"/>
        <v>2882.1931253559897</v>
      </c>
      <c r="N240" s="112">
        <f t="shared" si="111"/>
        <v>4326.8412380733544</v>
      </c>
      <c r="O240" s="121">
        <f>IF(J240="","",'Step 1  Fixed Inputs'!$B$3*(1+'Step 1  Fixed Inputs'!$B$7)/('Step 1  Fixed Inputs'!$B$5-'Step 1  Fixed Inputs'!$B$7)*(1-((1+'Step 1  Fixed Inputs'!$B$7)/(1+'Step 1  Fixed Inputs'!$B$5))^$J240))</f>
        <v>637.31116187765133</v>
      </c>
      <c r="P240" s="114">
        <f>IF(J240="","",'Step 1  Fixed Inputs'!$B$4*(1+'Step 1  Fixed Inputs'!$B$7)/('Step 1  Fixed Inputs'!$B$5-'Step 1  Fixed Inputs'!$B$7)*(1-((1+'Step 1  Fixed Inputs'!$B$7)/(1+'Step 1  Fixed Inputs'!$B$5))^$J240))</f>
        <v>0.67714310949500467</v>
      </c>
      <c r="Q240" s="115">
        <f t="shared" si="112"/>
        <v>4378.3276820994643</v>
      </c>
      <c r="R240" s="115">
        <f t="shared" si="113"/>
        <v>16392.957537764567</v>
      </c>
      <c r="S240" s="113">
        <f t="shared" si="114"/>
        <v>20771.285219864032</v>
      </c>
      <c r="T240" s="181">
        <f t="shared" si="115"/>
        <v>16444.443981790679</v>
      </c>
      <c r="U240" s="185">
        <f t="shared" si="116"/>
        <v>4.8005656036302877</v>
      </c>
    </row>
    <row r="241" spans="2:21">
      <c r="B241" s="300"/>
      <c r="C241" s="144" t="s">
        <v>217</v>
      </c>
      <c r="D241" s="105"/>
      <c r="E241" s="106"/>
      <c r="F241" s="307">
        <v>7</v>
      </c>
      <c r="G241" s="107">
        <f>58.17-0.52</f>
        <v>57.65</v>
      </c>
      <c r="H241" s="307">
        <f>322707-2849</f>
        <v>319858</v>
      </c>
      <c r="I241" s="171">
        <v>28474.645399014684</v>
      </c>
      <c r="J241" s="108">
        <f>IF(C241="","",VLOOKUP(C241,'Reference 9.0 EULs PY2022'!$D:$E,2,FALSE))</f>
        <v>15</v>
      </c>
      <c r="K241" s="109">
        <f t="shared" si="108"/>
        <v>4064.3500598805986</v>
      </c>
      <c r="L241" s="110">
        <f t="shared" si="109"/>
        <v>20373.943600253064</v>
      </c>
      <c r="M241" s="111">
        <f t="shared" si="110"/>
        <v>32538.995458895282</v>
      </c>
      <c r="N241" s="112">
        <f t="shared" si="111"/>
        <v>48848.588999267748</v>
      </c>
      <c r="O241" s="121">
        <f>IF(J241="","",'Step 1  Fixed Inputs'!$B$3*(1+'Step 1  Fixed Inputs'!$B$7)/('Step 1  Fixed Inputs'!$B$5-'Step 1  Fixed Inputs'!$B$7)*(1-((1+'Step 1  Fixed Inputs'!$B$7)/(1+'Step 1  Fixed Inputs'!$B$5))^$J241))</f>
        <v>867.32830066799022</v>
      </c>
      <c r="P241" s="114">
        <f>IF(J241="","",'Step 1  Fixed Inputs'!$B$4*(1+'Step 1  Fixed Inputs'!$B$7)/('Step 1  Fixed Inputs'!$B$5-'Step 1  Fixed Inputs'!$B$7)*(1-((1+'Step 1  Fixed Inputs'!$B$7)/(1+'Step 1  Fixed Inputs'!$B$5))^$J241))</f>
        <v>0.92153631945973991</v>
      </c>
      <c r="Q241" s="115">
        <f t="shared" si="112"/>
        <v>50001.476533509638</v>
      </c>
      <c r="R241" s="115">
        <f t="shared" si="113"/>
        <v>294760.76406975347</v>
      </c>
      <c r="S241" s="113">
        <f t="shared" si="114"/>
        <v>344762.24060326308</v>
      </c>
      <c r="T241" s="181">
        <f t="shared" si="115"/>
        <v>295913.65160399536</v>
      </c>
      <c r="U241" s="185">
        <f t="shared" si="116"/>
        <v>7.0577727559015297</v>
      </c>
    </row>
    <row r="242" spans="2:21">
      <c r="B242" s="300"/>
      <c r="C242" s="144" t="s">
        <v>216</v>
      </c>
      <c r="D242" s="105"/>
      <c r="E242" s="106"/>
      <c r="F242" s="307">
        <v>11</v>
      </c>
      <c r="G242" s="107">
        <f>353.88+2.15</f>
        <v>356.03</v>
      </c>
      <c r="H242" s="307">
        <f>1208602+7250</f>
        <v>1215852</v>
      </c>
      <c r="I242" s="171">
        <v>173335.42661888513</v>
      </c>
      <c r="J242" s="108">
        <f>IF(C242="","",VLOOKUP(C242,'Reference 9.0 EULs PY2022'!$D:$E,2,FALSE))</f>
        <v>14</v>
      </c>
      <c r="K242" s="109">
        <f t="shared" si="108"/>
        <v>24741.163294074686</v>
      </c>
      <c r="L242" s="110">
        <f t="shared" si="109"/>
        <v>124023.53589910452</v>
      </c>
      <c r="M242" s="111">
        <f t="shared" si="110"/>
        <v>198076.58991295981</v>
      </c>
      <c r="N242" s="112">
        <f t="shared" si="111"/>
        <v>297358.96251798968</v>
      </c>
      <c r="O242" s="121">
        <f>IF(J242="","",'Step 1  Fixed Inputs'!$B$3*(1+'Step 1  Fixed Inputs'!$B$7)/('Step 1  Fixed Inputs'!$B$5-'Step 1  Fixed Inputs'!$B$7)*(1-((1+'Step 1  Fixed Inputs'!$B$7)/(1+'Step 1  Fixed Inputs'!$B$5))^$J242))</f>
        <v>825.16762358928975</v>
      </c>
      <c r="P242" s="114">
        <f>IF(J242="","",'Step 1  Fixed Inputs'!$B$4*(1+'Step 1  Fixed Inputs'!$B$7)/('Step 1  Fixed Inputs'!$B$5-'Step 1  Fixed Inputs'!$B$7)*(1-((1+'Step 1  Fixed Inputs'!$B$7)/(1+'Step 1  Fixed Inputs'!$B$5))^$J242))</f>
        <v>0.87674060006362065</v>
      </c>
      <c r="Q242" s="115">
        <f t="shared" si="112"/>
        <v>293784.42902649479</v>
      </c>
      <c r="R242" s="115">
        <f t="shared" si="113"/>
        <v>1065986.8120685532</v>
      </c>
      <c r="S242" s="113">
        <f t="shared" si="114"/>
        <v>1359771.2410950479</v>
      </c>
      <c r="T242" s="181">
        <f t="shared" si="115"/>
        <v>1062412.2785770581</v>
      </c>
      <c r="U242" s="185">
        <f t="shared" si="116"/>
        <v>4.5728274997353884</v>
      </c>
    </row>
    <row r="243" spans="2:21">
      <c r="B243" s="300"/>
      <c r="C243" s="144" t="s">
        <v>232</v>
      </c>
      <c r="D243" s="105"/>
      <c r="E243" s="106"/>
      <c r="F243" s="307">
        <v>1</v>
      </c>
      <c r="G243" s="107">
        <f>20.9-20.9</f>
        <v>0</v>
      </c>
      <c r="H243" s="307">
        <f>40445-40445</f>
        <v>0</v>
      </c>
      <c r="I243" s="171">
        <v>7673.0284791052973</v>
      </c>
      <c r="J243" s="108">
        <f>IF(C243="","",VLOOKUP(C243,'Reference 9.0 EULs PY2022'!$D:$E,2,FALSE))</f>
        <v>15</v>
      </c>
      <c r="K243" s="109">
        <f t="shared" si="108"/>
        <v>1095.2155267084129</v>
      </c>
      <c r="L243" s="110">
        <f t="shared" si="109"/>
        <v>5490.1420996040351</v>
      </c>
      <c r="M243" s="111">
        <f t="shared" si="110"/>
        <v>8768.2440058137108</v>
      </c>
      <c r="N243" s="112">
        <f t="shared" si="111"/>
        <v>13163.170578709332</v>
      </c>
      <c r="O243" s="121">
        <f>IF(J243="","",'Step 1  Fixed Inputs'!$B$3*(1+'Step 1  Fixed Inputs'!$B$7)/('Step 1  Fixed Inputs'!$B$5-'Step 1  Fixed Inputs'!$B$7)*(1-((1+'Step 1  Fixed Inputs'!$B$7)/(1+'Step 1  Fixed Inputs'!$B$5))^$J243))</f>
        <v>867.32830066799022</v>
      </c>
      <c r="P243" s="114">
        <f>IF(J243="","",'Step 1  Fixed Inputs'!$B$4*(1+'Step 1  Fixed Inputs'!$B$7)/('Step 1  Fixed Inputs'!$B$5-'Step 1  Fixed Inputs'!$B$7)*(1-((1+'Step 1  Fixed Inputs'!$B$7)/(1+'Step 1  Fixed Inputs'!$B$5))^$J243))</f>
        <v>0.92153631945973991</v>
      </c>
      <c r="Q243" s="115">
        <f t="shared" si="112"/>
        <v>0</v>
      </c>
      <c r="R243" s="115">
        <f t="shared" si="113"/>
        <v>0</v>
      </c>
      <c r="S243" s="113">
        <f t="shared" si="114"/>
        <v>0</v>
      </c>
      <c r="T243" s="181">
        <f t="shared" si="115"/>
        <v>-13163.170578709332</v>
      </c>
      <c r="U243" s="185">
        <f t="shared" si="116"/>
        <v>0</v>
      </c>
    </row>
    <row r="244" spans="2:21">
      <c r="B244" s="300"/>
      <c r="C244" s="144" t="s">
        <v>233</v>
      </c>
      <c r="D244" s="105"/>
      <c r="E244" s="106"/>
      <c r="F244" s="307">
        <v>1</v>
      </c>
      <c r="G244" s="107">
        <v>18.02</v>
      </c>
      <c r="H244" s="307">
        <v>33919</v>
      </c>
      <c r="I244" s="171">
        <v>6615.692497295573</v>
      </c>
      <c r="J244" s="108">
        <f>IF(C244="","",VLOOKUP(C244,'Reference 9.0 EULs PY2022'!$D:$E,2,FALSE))</f>
        <v>10</v>
      </c>
      <c r="K244" s="109">
        <f t="shared" si="108"/>
        <v>944.2958751811293</v>
      </c>
      <c r="L244" s="110">
        <f t="shared" si="109"/>
        <v>4733.6057720030976</v>
      </c>
      <c r="M244" s="111">
        <f t="shared" si="110"/>
        <v>7559.9883724767024</v>
      </c>
      <c r="N244" s="112">
        <f t="shared" si="111"/>
        <v>11349.29826929867</v>
      </c>
      <c r="O244" s="121">
        <f>IF(J244="","",'Step 1  Fixed Inputs'!$B$3*(1+'Step 1  Fixed Inputs'!$B$7)/('Step 1  Fixed Inputs'!$B$5-'Step 1  Fixed Inputs'!$B$7)*(1-((1+'Step 1  Fixed Inputs'!$B$7)/(1+'Step 1  Fixed Inputs'!$B$5))^$J244))</f>
        <v>637.31116187765133</v>
      </c>
      <c r="P244" s="114">
        <f>IF(J244="","",'Step 1  Fixed Inputs'!$B$4*(1+'Step 1  Fixed Inputs'!$B$7)/('Step 1  Fixed Inputs'!$B$5-'Step 1  Fixed Inputs'!$B$7)*(1-((1+'Step 1  Fixed Inputs'!$B$7)/(1+'Step 1  Fixed Inputs'!$B$5))^$J244))</f>
        <v>0.67714310949500467</v>
      </c>
      <c r="Q244" s="115">
        <f t="shared" si="112"/>
        <v>11484.347137035276</v>
      </c>
      <c r="R244" s="115">
        <f t="shared" si="113"/>
        <v>22968.017130961063</v>
      </c>
      <c r="S244" s="113">
        <f t="shared" si="114"/>
        <v>34452.364267996338</v>
      </c>
      <c r="T244" s="181">
        <f t="shared" si="115"/>
        <v>23103.065998697668</v>
      </c>
      <c r="U244" s="185">
        <f t="shared" si="116"/>
        <v>3.0356382791696004</v>
      </c>
    </row>
    <row r="245" spans="2:21">
      <c r="B245" s="300"/>
      <c r="C245" s="144" t="s">
        <v>343</v>
      </c>
      <c r="D245" s="105"/>
      <c r="E245" s="106"/>
      <c r="F245" s="307">
        <v>1</v>
      </c>
      <c r="G245" s="107">
        <f>18.78-18.75</f>
        <v>3.0000000000001137E-2</v>
      </c>
      <c r="H245" s="307">
        <f>36361-36308</f>
        <v>53</v>
      </c>
      <c r="I245" s="171">
        <v>6894.7117147175832</v>
      </c>
      <c r="J245" s="108">
        <v>15</v>
      </c>
      <c r="K245" s="109">
        <f t="shared" si="108"/>
        <v>984.12189433416233</v>
      </c>
      <c r="L245" s="110">
        <f t="shared" si="109"/>
        <v>4933.2473028977893</v>
      </c>
      <c r="M245" s="111">
        <f t="shared" si="110"/>
        <v>7878.833609051746</v>
      </c>
      <c r="N245" s="112">
        <f t="shared" si="111"/>
        <v>11827.959017615372</v>
      </c>
      <c r="O245" s="121">
        <f>IF(J245="","",'Step 1  Fixed Inputs'!$B$3*(1+'Step 1  Fixed Inputs'!$B$7)/('Step 1  Fixed Inputs'!$B$5-'Step 1  Fixed Inputs'!$B$7)*(1-((1+'Step 1  Fixed Inputs'!$B$7)/(1+'Step 1  Fixed Inputs'!$B$5))^$J245))</f>
        <v>867.32830066799022</v>
      </c>
      <c r="P245" s="114">
        <f>IF(J245="","",'Step 1  Fixed Inputs'!$B$4*(1+'Step 1  Fixed Inputs'!$B$7)/('Step 1  Fixed Inputs'!$B$5-'Step 1  Fixed Inputs'!$B$7)*(1-((1+'Step 1  Fixed Inputs'!$B$7)/(1+'Step 1  Fixed Inputs'!$B$5))^$J245))</f>
        <v>0.92153631945973991</v>
      </c>
      <c r="Q245" s="115">
        <f t="shared" si="112"/>
        <v>26.019849020040692</v>
      </c>
      <c r="R245" s="115">
        <f t="shared" si="113"/>
        <v>48.841424931366213</v>
      </c>
      <c r="S245" s="113">
        <f t="shared" si="114"/>
        <v>74.861273951406901</v>
      </c>
      <c r="T245" s="181">
        <f t="shared" si="115"/>
        <v>-11753.097743663966</v>
      </c>
      <c r="U245" s="185">
        <f t="shared" si="116"/>
        <v>6.3291793486869585E-3</v>
      </c>
    </row>
    <row r="246" spans="2:21">
      <c r="B246" s="300"/>
      <c r="C246" s="144" t="s">
        <v>236</v>
      </c>
      <c r="D246" s="105"/>
      <c r="E246" s="106"/>
      <c r="F246" s="307">
        <v>3</v>
      </c>
      <c r="G246" s="107">
        <v>11.96</v>
      </c>
      <c r="H246" s="307">
        <v>159135</v>
      </c>
      <c r="I246" s="171">
        <v>4390.8813689042763</v>
      </c>
      <c r="J246" s="108">
        <f>IF(C246="","",VLOOKUP(C246,'Reference 9.0 EULs PY2022'!$D:$E,2,FALSE))</f>
        <v>15</v>
      </c>
      <c r="K246" s="109">
        <f t="shared" si="108"/>
        <v>626.73577509246991</v>
      </c>
      <c r="L246" s="110">
        <f t="shared" si="109"/>
        <v>3141.7272493427886</v>
      </c>
      <c r="M246" s="111">
        <f t="shared" si="110"/>
        <v>5017.6171439967466</v>
      </c>
      <c r="N246" s="112">
        <f t="shared" si="111"/>
        <v>7532.6086182470644</v>
      </c>
      <c r="O246" s="121">
        <f>IF(J246="","",'Step 1  Fixed Inputs'!$B$3*(1+'Step 1  Fixed Inputs'!$B$7)/('Step 1  Fixed Inputs'!$B$5-'Step 1  Fixed Inputs'!$B$7)*(1-((1+'Step 1  Fixed Inputs'!$B$7)/(1+'Step 1  Fixed Inputs'!$B$5))^$J246))</f>
        <v>867.32830066799022</v>
      </c>
      <c r="P246" s="114">
        <f>IF(J246="","",'Step 1  Fixed Inputs'!$B$4*(1+'Step 1  Fixed Inputs'!$B$7)/('Step 1  Fixed Inputs'!$B$5-'Step 1  Fixed Inputs'!$B$7)*(1-((1+'Step 1  Fixed Inputs'!$B$7)/(1+'Step 1  Fixed Inputs'!$B$5))^$J246))</f>
        <v>0.92153631945973991</v>
      </c>
      <c r="Q246" s="115">
        <f t="shared" si="112"/>
        <v>10373.246475989165</v>
      </c>
      <c r="R246" s="115">
        <f t="shared" si="113"/>
        <v>146648.68219722572</v>
      </c>
      <c r="S246" s="113">
        <f t="shared" si="114"/>
        <v>157021.92867321489</v>
      </c>
      <c r="T246" s="181">
        <f t="shared" si="115"/>
        <v>149489.32005496783</v>
      </c>
      <c r="U246" s="185">
        <f t="shared" si="116"/>
        <v>20.845624222775022</v>
      </c>
    </row>
    <row r="247" spans="2:21" ht="15" thickBot="1">
      <c r="B247" s="300"/>
      <c r="C247" s="144" t="s">
        <v>240</v>
      </c>
      <c r="D247" s="105"/>
      <c r="E247" s="106"/>
      <c r="F247" s="307">
        <v>1</v>
      </c>
      <c r="G247" s="107">
        <v>9.89</v>
      </c>
      <c r="H247" s="307">
        <v>11542</v>
      </c>
      <c r="I247" s="171">
        <v>3630.9211319785354</v>
      </c>
      <c r="J247" s="108">
        <f>IF(C247="","",VLOOKUP(C247,'Reference 9.0 EULs PY2022'!$D:$E,2,FALSE))</f>
        <v>10</v>
      </c>
      <c r="K247" s="109">
        <f t="shared" si="108"/>
        <v>518.2622755572346</v>
      </c>
      <c r="L247" s="110">
        <f t="shared" si="109"/>
        <v>2597.9667638796127</v>
      </c>
      <c r="M247" s="111">
        <f t="shared" si="110"/>
        <v>4149.1834075357701</v>
      </c>
      <c r="N247" s="112">
        <f t="shared" si="111"/>
        <v>6228.8878958581481</v>
      </c>
      <c r="O247" s="121">
        <f>IF(J247="","",'Step 1  Fixed Inputs'!$B$3*(1+'Step 1  Fixed Inputs'!$B$7)/('Step 1  Fixed Inputs'!$B$5-'Step 1  Fixed Inputs'!$B$7)*(1-((1+'Step 1  Fixed Inputs'!$B$7)/(1+'Step 1  Fixed Inputs'!$B$5))^$J247))</f>
        <v>637.31116187765133</v>
      </c>
      <c r="P247" s="114">
        <f>IF(J247="","",'Step 1  Fixed Inputs'!$B$4*(1+'Step 1  Fixed Inputs'!$B$7)/('Step 1  Fixed Inputs'!$B$5-'Step 1  Fixed Inputs'!$B$7)*(1-((1+'Step 1  Fixed Inputs'!$B$7)/(1+'Step 1  Fixed Inputs'!$B$5))^$J247))</f>
        <v>0.67714310949500467</v>
      </c>
      <c r="Q247" s="115">
        <f t="shared" si="112"/>
        <v>6303.0073909699722</v>
      </c>
      <c r="R247" s="115">
        <f t="shared" si="113"/>
        <v>7815.5857697913443</v>
      </c>
      <c r="S247" s="113">
        <f t="shared" si="114"/>
        <v>14118.593160761317</v>
      </c>
      <c r="T247" s="181">
        <f t="shared" si="115"/>
        <v>7889.7052649031684</v>
      </c>
      <c r="U247" s="185">
        <f t="shared" si="116"/>
        <v>2.2666314431745302</v>
      </c>
    </row>
    <row r="248" spans="2:21" ht="15" hidden="1" thickBot="1">
      <c r="B248" s="300"/>
      <c r="C248" s="144"/>
      <c r="D248" s="105"/>
      <c r="E248" s="106"/>
      <c r="F248" s="307"/>
      <c r="G248" s="107"/>
      <c r="H248" s="307"/>
      <c r="I248" s="171"/>
      <c r="J248" s="108" t="str">
        <f>IF(C248="","",VLOOKUP(C248,'Reference 9.0 EULs PY2022'!$D:$E,2,FALSE))</f>
        <v/>
      </c>
      <c r="K248" s="109" t="str">
        <f t="shared" si="108"/>
        <v/>
      </c>
      <c r="L248" s="110" t="str">
        <f t="shared" si="109"/>
        <v/>
      </c>
      <c r="M248" s="111" t="str">
        <f t="shared" si="110"/>
        <v/>
      </c>
      <c r="N248" s="112" t="str">
        <f t="shared" si="111"/>
        <v/>
      </c>
      <c r="O248" s="121" t="str">
        <f>IF(J248="","",'Step 1  Fixed Inputs'!$B$3*(1+'Step 1  Fixed Inputs'!$B$7)/('Step 1  Fixed Inputs'!$B$5-'Step 1  Fixed Inputs'!$B$7)*(1-((1+'Step 1  Fixed Inputs'!$B$7)/(1+'Step 1  Fixed Inputs'!$B$5))^$J248))</f>
        <v/>
      </c>
      <c r="P248" s="114" t="str">
        <f>IF(J248="","",'Step 1  Fixed Inputs'!$B$4*(1+'Step 1  Fixed Inputs'!$B$7)/('Step 1  Fixed Inputs'!$B$5-'Step 1  Fixed Inputs'!$B$7)*(1-((1+'Step 1  Fixed Inputs'!$B$7)/(1+'Step 1  Fixed Inputs'!$B$5))^$J248))</f>
        <v/>
      </c>
      <c r="Q248" s="115" t="str">
        <f t="shared" si="112"/>
        <v/>
      </c>
      <c r="R248" s="115" t="str">
        <f t="shared" si="113"/>
        <v/>
      </c>
      <c r="S248" s="113" t="str">
        <f t="shared" si="114"/>
        <v/>
      </c>
      <c r="T248" s="181" t="str">
        <f t="shared" si="115"/>
        <v/>
      </c>
      <c r="U248" s="185" t="str">
        <f t="shared" si="116"/>
        <v/>
      </c>
    </row>
    <row r="249" spans="2:21" ht="15" hidden="1" thickBot="1">
      <c r="B249" s="300"/>
      <c r="C249" s="144"/>
      <c r="D249" s="105"/>
      <c r="E249" s="106"/>
      <c r="F249" s="307"/>
      <c r="G249" s="107"/>
      <c r="H249" s="307"/>
      <c r="I249" s="171"/>
      <c r="J249" s="108" t="str">
        <f>IF(C249="","",VLOOKUP(C249,'Reference 9.0 EULs PY2022'!$D:$E,2,FALSE))</f>
        <v/>
      </c>
      <c r="K249" s="109" t="str">
        <f t="shared" si="108"/>
        <v/>
      </c>
      <c r="L249" s="110" t="str">
        <f t="shared" si="109"/>
        <v/>
      </c>
      <c r="M249" s="111" t="str">
        <f t="shared" si="110"/>
        <v/>
      </c>
      <c r="N249" s="112" t="str">
        <f t="shared" si="111"/>
        <v/>
      </c>
      <c r="O249" s="121" t="str">
        <f>IF(J249="","",'Step 1  Fixed Inputs'!$B$3*(1+'Step 1  Fixed Inputs'!$B$7)/('Step 1  Fixed Inputs'!$B$5-'Step 1  Fixed Inputs'!$B$7)*(1-((1+'Step 1  Fixed Inputs'!$B$7)/(1+'Step 1  Fixed Inputs'!$B$5))^$J249))</f>
        <v/>
      </c>
      <c r="P249" s="114" t="str">
        <f>IF(J249="","",'Step 1  Fixed Inputs'!$B$4*(1+'Step 1  Fixed Inputs'!$B$7)/('Step 1  Fixed Inputs'!$B$5-'Step 1  Fixed Inputs'!$B$7)*(1-((1+'Step 1  Fixed Inputs'!$B$7)/(1+'Step 1  Fixed Inputs'!$B$5))^$J249))</f>
        <v/>
      </c>
      <c r="Q249" s="115" t="str">
        <f t="shared" si="112"/>
        <v/>
      </c>
      <c r="R249" s="115" t="str">
        <f t="shared" si="113"/>
        <v/>
      </c>
      <c r="S249" s="113" t="str">
        <f t="shared" si="114"/>
        <v/>
      </c>
      <c r="T249" s="181" t="str">
        <f t="shared" si="115"/>
        <v/>
      </c>
      <c r="U249" s="185" t="str">
        <f t="shared" si="116"/>
        <v/>
      </c>
    </row>
    <row r="250" spans="2:21" ht="15" hidden="1" thickBot="1">
      <c r="B250" s="300"/>
      <c r="C250" s="144"/>
      <c r="D250" s="105"/>
      <c r="E250" s="106"/>
      <c r="F250" s="307"/>
      <c r="G250" s="107"/>
      <c r="H250" s="307"/>
      <c r="I250" s="171"/>
      <c r="J250" s="108" t="str">
        <f>IF(C250="","",VLOOKUP(C250,'Reference 9.0 EULs PY2022'!$D:$E,2,FALSE))</f>
        <v/>
      </c>
      <c r="K250" s="109" t="str">
        <f t="shared" si="108"/>
        <v/>
      </c>
      <c r="L250" s="110" t="str">
        <f t="shared" si="109"/>
        <v/>
      </c>
      <c r="M250" s="111" t="str">
        <f t="shared" si="110"/>
        <v/>
      </c>
      <c r="N250" s="112" t="str">
        <f t="shared" si="111"/>
        <v/>
      </c>
      <c r="O250" s="121" t="str">
        <f>IF(J250="","",'Step 1  Fixed Inputs'!$B$3*(1+'Step 1  Fixed Inputs'!$B$7)/('Step 1  Fixed Inputs'!$B$5-'Step 1  Fixed Inputs'!$B$7)*(1-((1+'Step 1  Fixed Inputs'!$B$7)/(1+'Step 1  Fixed Inputs'!$B$5))^$J250))</f>
        <v/>
      </c>
      <c r="P250" s="114" t="str">
        <f>IF(J250="","",'Step 1  Fixed Inputs'!$B$4*(1+'Step 1  Fixed Inputs'!$B$7)/('Step 1  Fixed Inputs'!$B$5-'Step 1  Fixed Inputs'!$B$7)*(1-((1+'Step 1  Fixed Inputs'!$B$7)/(1+'Step 1  Fixed Inputs'!$B$5))^$J250))</f>
        <v/>
      </c>
      <c r="Q250" s="115" t="str">
        <f t="shared" si="112"/>
        <v/>
      </c>
      <c r="R250" s="115" t="str">
        <f t="shared" si="113"/>
        <v/>
      </c>
      <c r="S250" s="113" t="str">
        <f t="shared" si="114"/>
        <v/>
      </c>
      <c r="T250" s="181" t="str">
        <f t="shared" si="115"/>
        <v/>
      </c>
      <c r="U250" s="185" t="str">
        <f t="shared" si="116"/>
        <v/>
      </c>
    </row>
    <row r="251" spans="2:21" ht="15" hidden="1" thickBot="1">
      <c r="B251" s="300"/>
      <c r="C251" s="144"/>
      <c r="D251" s="105"/>
      <c r="E251" s="106"/>
      <c r="F251" s="307"/>
      <c r="G251" s="107"/>
      <c r="H251" s="307"/>
      <c r="I251" s="171"/>
      <c r="J251" s="108" t="str">
        <f>IF(C251="","",VLOOKUP(C251,'Reference 9.0 EULs PY2022'!$D:$E,2,FALSE))</f>
        <v/>
      </c>
      <c r="K251" s="109" t="str">
        <f t="shared" si="108"/>
        <v/>
      </c>
      <c r="L251" s="110" t="str">
        <f t="shared" si="109"/>
        <v/>
      </c>
      <c r="M251" s="111" t="str">
        <f t="shared" si="110"/>
        <v/>
      </c>
      <c r="N251" s="112" t="str">
        <f t="shared" si="111"/>
        <v/>
      </c>
      <c r="O251" s="121" t="str">
        <f>IF(J251="","",'Step 1  Fixed Inputs'!$B$3*(1+'Step 1  Fixed Inputs'!$B$7)/('Step 1  Fixed Inputs'!$B$5-'Step 1  Fixed Inputs'!$B$7)*(1-((1+'Step 1  Fixed Inputs'!$B$7)/(1+'Step 1  Fixed Inputs'!$B$5))^$J251))</f>
        <v/>
      </c>
      <c r="P251" s="114" t="str">
        <f>IF(J251="","",'Step 1  Fixed Inputs'!$B$4*(1+'Step 1  Fixed Inputs'!$B$7)/('Step 1  Fixed Inputs'!$B$5-'Step 1  Fixed Inputs'!$B$7)*(1-((1+'Step 1  Fixed Inputs'!$B$7)/(1+'Step 1  Fixed Inputs'!$B$5))^$J251))</f>
        <v/>
      </c>
      <c r="Q251" s="115" t="str">
        <f t="shared" si="112"/>
        <v/>
      </c>
      <c r="R251" s="115" t="str">
        <f t="shared" si="113"/>
        <v/>
      </c>
      <c r="S251" s="113" t="str">
        <f t="shared" si="114"/>
        <v/>
      </c>
      <c r="T251" s="181" t="str">
        <f t="shared" si="115"/>
        <v/>
      </c>
      <c r="U251" s="185" t="str">
        <f t="shared" si="116"/>
        <v/>
      </c>
    </row>
    <row r="252" spans="2:21" ht="15" hidden="1" thickBot="1">
      <c r="B252" s="297"/>
      <c r="C252" s="138"/>
      <c r="D252" s="33"/>
      <c r="E252" s="37"/>
      <c r="F252" s="308"/>
      <c r="G252" s="21"/>
      <c r="H252" s="308"/>
      <c r="I252" s="172"/>
      <c r="J252" s="108" t="str">
        <f>IF(C252="","",VLOOKUP(C252,'Reference 9.0 EULs PY2022'!$D:$E,2,FALSE))</f>
        <v/>
      </c>
      <c r="K252" s="109" t="str">
        <f t="shared" si="108"/>
        <v/>
      </c>
      <c r="L252" s="110" t="str">
        <f t="shared" si="109"/>
        <v/>
      </c>
      <c r="M252" s="111" t="str">
        <f t="shared" si="110"/>
        <v/>
      </c>
      <c r="N252" s="112" t="str">
        <f t="shared" si="111"/>
        <v/>
      </c>
      <c r="O252" s="121" t="str">
        <f>IF(J252="","",'Step 1  Fixed Inputs'!$B$3*(1+'Step 1  Fixed Inputs'!$B$7)/('Step 1  Fixed Inputs'!$B$5-'Step 1  Fixed Inputs'!$B$7)*(1-((1+'Step 1  Fixed Inputs'!$B$7)/(1+'Step 1  Fixed Inputs'!$B$5))^$J252))</f>
        <v/>
      </c>
      <c r="P252" s="114" t="str">
        <f>IF(J252="","",'Step 1  Fixed Inputs'!$B$4*(1+'Step 1  Fixed Inputs'!$B$7)/('Step 1  Fixed Inputs'!$B$5-'Step 1  Fixed Inputs'!$B$7)*(1-((1+'Step 1  Fixed Inputs'!$B$7)/(1+'Step 1  Fixed Inputs'!$B$5))^$J252))</f>
        <v/>
      </c>
      <c r="Q252" s="115" t="str">
        <f t="shared" si="112"/>
        <v/>
      </c>
      <c r="R252" s="115" t="str">
        <f t="shared" si="113"/>
        <v/>
      </c>
      <c r="S252" s="113" t="str">
        <f t="shared" si="114"/>
        <v/>
      </c>
      <c r="T252" s="181" t="str">
        <f t="shared" si="115"/>
        <v/>
      </c>
      <c r="U252" s="185" t="str">
        <f t="shared" si="116"/>
        <v/>
      </c>
    </row>
    <row r="253" spans="2:21" ht="15" hidden="1" thickBot="1">
      <c r="B253" s="297"/>
      <c r="C253" s="138"/>
      <c r="D253" s="33"/>
      <c r="E253" s="37"/>
      <c r="F253" s="308"/>
      <c r="G253" s="21"/>
      <c r="H253" s="308"/>
      <c r="I253" s="172"/>
      <c r="J253" s="108" t="str">
        <f>IF(C253="","",VLOOKUP(C253,'Reference 9.0 EULs PY2022'!$D:$E,2,FALSE))</f>
        <v/>
      </c>
      <c r="K253" s="109" t="str">
        <f t="shared" si="108"/>
        <v/>
      </c>
      <c r="L253" s="110" t="str">
        <f t="shared" si="109"/>
        <v/>
      </c>
      <c r="M253" s="111" t="str">
        <f t="shared" si="110"/>
        <v/>
      </c>
      <c r="N253" s="112" t="str">
        <f t="shared" si="111"/>
        <v/>
      </c>
      <c r="O253" s="121" t="str">
        <f>IF(J253="","",'Step 1  Fixed Inputs'!$B$3*(1+'Step 1  Fixed Inputs'!$B$7)/('Step 1  Fixed Inputs'!$B$5-'Step 1  Fixed Inputs'!$B$7)*(1-((1+'Step 1  Fixed Inputs'!$B$7)/(1+'Step 1  Fixed Inputs'!$B$5))^$J253))</f>
        <v/>
      </c>
      <c r="P253" s="114" t="str">
        <f>IF(J253="","",'Step 1  Fixed Inputs'!$B$4*(1+'Step 1  Fixed Inputs'!$B$7)/('Step 1  Fixed Inputs'!$B$5-'Step 1  Fixed Inputs'!$B$7)*(1-((1+'Step 1  Fixed Inputs'!$B$7)/(1+'Step 1  Fixed Inputs'!$B$5))^$J253))</f>
        <v/>
      </c>
      <c r="Q253" s="115" t="str">
        <f t="shared" si="112"/>
        <v/>
      </c>
      <c r="R253" s="115" t="str">
        <f t="shared" si="113"/>
        <v/>
      </c>
      <c r="S253" s="113" t="str">
        <f t="shared" si="114"/>
        <v/>
      </c>
      <c r="T253" s="181" t="str">
        <f t="shared" si="115"/>
        <v/>
      </c>
      <c r="U253" s="185" t="str">
        <f t="shared" si="116"/>
        <v/>
      </c>
    </row>
    <row r="254" spans="2:21" ht="15" hidden="1" thickBot="1">
      <c r="B254" s="297"/>
      <c r="C254" s="138"/>
      <c r="D254" s="33"/>
      <c r="E254" s="37"/>
      <c r="F254" s="308"/>
      <c r="G254" s="21"/>
      <c r="H254" s="308"/>
      <c r="I254" s="172"/>
      <c r="J254" s="108" t="str">
        <f>IF(C254="","",VLOOKUP(C254,'Reference 9.0 EULs PY2022'!$D:$E,2,FALSE))</f>
        <v/>
      </c>
      <c r="K254" s="109" t="str">
        <f t="shared" si="108"/>
        <v/>
      </c>
      <c r="L254" s="110" t="str">
        <f t="shared" si="109"/>
        <v/>
      </c>
      <c r="M254" s="111" t="str">
        <f t="shared" si="110"/>
        <v/>
      </c>
      <c r="N254" s="112" t="str">
        <f t="shared" si="111"/>
        <v/>
      </c>
      <c r="O254" s="121" t="str">
        <f>IF(J254="","",'Step 1  Fixed Inputs'!$B$3*(1+'Step 1  Fixed Inputs'!$B$7)/('Step 1  Fixed Inputs'!$B$5-'Step 1  Fixed Inputs'!$B$7)*(1-((1+'Step 1  Fixed Inputs'!$B$7)/(1+'Step 1  Fixed Inputs'!$B$5))^$J254))</f>
        <v/>
      </c>
      <c r="P254" s="114" t="str">
        <f>IF(J254="","",'Step 1  Fixed Inputs'!$B$4*(1+'Step 1  Fixed Inputs'!$B$7)/('Step 1  Fixed Inputs'!$B$5-'Step 1  Fixed Inputs'!$B$7)*(1-((1+'Step 1  Fixed Inputs'!$B$7)/(1+'Step 1  Fixed Inputs'!$B$5))^$J254))</f>
        <v/>
      </c>
      <c r="Q254" s="115" t="str">
        <f t="shared" si="112"/>
        <v/>
      </c>
      <c r="R254" s="115" t="str">
        <f t="shared" si="113"/>
        <v/>
      </c>
      <c r="S254" s="113" t="str">
        <f t="shared" si="114"/>
        <v/>
      </c>
      <c r="T254" s="181" t="str">
        <f t="shared" si="115"/>
        <v/>
      </c>
      <c r="U254" s="185" t="str">
        <f t="shared" si="116"/>
        <v/>
      </c>
    </row>
    <row r="255" spans="2:21" ht="15" hidden="1" thickBot="1">
      <c r="B255" s="298"/>
      <c r="C255" s="138"/>
      <c r="D255" s="33"/>
      <c r="E255" s="37"/>
      <c r="F255" s="308"/>
      <c r="G255" s="21"/>
      <c r="H255" s="308"/>
      <c r="I255" s="172"/>
      <c r="J255" s="108" t="str">
        <f>IF(C255="","",VLOOKUP(C255,'Reference 9.0 EULs PY2022'!$D:$E,2,FALSE))</f>
        <v/>
      </c>
      <c r="K255" s="109" t="str">
        <f t="shared" si="108"/>
        <v/>
      </c>
      <c r="L255" s="110" t="str">
        <f t="shared" si="109"/>
        <v/>
      </c>
      <c r="M255" s="111" t="str">
        <f t="shared" si="110"/>
        <v/>
      </c>
      <c r="N255" s="112" t="str">
        <f t="shared" si="111"/>
        <v/>
      </c>
      <c r="O255" s="121" t="str">
        <f>IF(J255="","",'Step 1  Fixed Inputs'!$B$3*(1+'Step 1  Fixed Inputs'!$B$7)/('Step 1  Fixed Inputs'!$B$5-'Step 1  Fixed Inputs'!$B$7)*(1-((1+'Step 1  Fixed Inputs'!$B$7)/(1+'Step 1  Fixed Inputs'!$B$5))^$J255))</f>
        <v/>
      </c>
      <c r="P255" s="114" t="str">
        <f>IF(J255="","",'Step 1  Fixed Inputs'!$B$4*(1+'Step 1  Fixed Inputs'!$B$7)/('Step 1  Fixed Inputs'!$B$5-'Step 1  Fixed Inputs'!$B$7)*(1-((1+'Step 1  Fixed Inputs'!$B$7)/(1+'Step 1  Fixed Inputs'!$B$5))^$J255))</f>
        <v/>
      </c>
      <c r="Q255" s="115" t="str">
        <f t="shared" si="112"/>
        <v/>
      </c>
      <c r="R255" s="115" t="str">
        <f t="shared" si="113"/>
        <v/>
      </c>
      <c r="S255" s="113" t="str">
        <f t="shared" si="114"/>
        <v/>
      </c>
      <c r="T255" s="181" t="str">
        <f t="shared" si="115"/>
        <v/>
      </c>
      <c r="U255" s="185" t="str">
        <f t="shared" si="116"/>
        <v/>
      </c>
    </row>
    <row r="256" spans="2:21" ht="15" hidden="1" thickBot="1">
      <c r="B256" s="301"/>
      <c r="C256" s="138"/>
      <c r="D256" s="33"/>
      <c r="E256" s="37"/>
      <c r="F256" s="308"/>
      <c r="G256" s="21"/>
      <c r="H256" s="308"/>
      <c r="I256" s="172"/>
      <c r="J256" s="108" t="str">
        <f>IF(C256="","",VLOOKUP(C256,'Reference 9.0 EULs PY2022'!$D:$E,2,FALSE))</f>
        <v/>
      </c>
      <c r="K256" s="109" t="str">
        <f t="shared" si="108"/>
        <v/>
      </c>
      <c r="L256" s="110" t="str">
        <f t="shared" si="109"/>
        <v/>
      </c>
      <c r="M256" s="111" t="str">
        <f t="shared" si="110"/>
        <v/>
      </c>
      <c r="N256" s="112" t="str">
        <f t="shared" si="111"/>
        <v/>
      </c>
      <c r="O256" s="121" t="str">
        <f>IF(J256="","",'Step 1  Fixed Inputs'!$B$3*(1+'Step 1  Fixed Inputs'!$B$7)/('Step 1  Fixed Inputs'!$B$5-'Step 1  Fixed Inputs'!$B$7)*(1-((1+'Step 1  Fixed Inputs'!$B$7)/(1+'Step 1  Fixed Inputs'!$B$5))^$J256))</f>
        <v/>
      </c>
      <c r="P256" s="114" t="str">
        <f>IF(J256="","",'Step 1  Fixed Inputs'!$B$4*(1+'Step 1  Fixed Inputs'!$B$7)/('Step 1  Fixed Inputs'!$B$5-'Step 1  Fixed Inputs'!$B$7)*(1-((1+'Step 1  Fixed Inputs'!$B$7)/(1+'Step 1  Fixed Inputs'!$B$5))^$J256))</f>
        <v/>
      </c>
      <c r="Q256" s="115" t="str">
        <f t="shared" si="112"/>
        <v/>
      </c>
      <c r="R256" s="115" t="str">
        <f t="shared" si="113"/>
        <v/>
      </c>
      <c r="S256" s="113" t="str">
        <f t="shared" si="114"/>
        <v/>
      </c>
      <c r="T256" s="181" t="str">
        <f t="shared" si="115"/>
        <v/>
      </c>
      <c r="U256" s="185" t="str">
        <f t="shared" si="116"/>
        <v/>
      </c>
    </row>
    <row r="257" spans="1:21" ht="15" hidden="1" thickBot="1">
      <c r="B257" s="297"/>
      <c r="C257" s="138"/>
      <c r="D257" s="33"/>
      <c r="E257" s="37"/>
      <c r="F257" s="308"/>
      <c r="G257" s="21"/>
      <c r="H257" s="308"/>
      <c r="I257" s="172"/>
      <c r="J257" s="108" t="str">
        <f>IF(C257="","",VLOOKUP(C257,'Reference 9.0 EULs PY2022'!$D:$E,2,FALSE))</f>
        <v/>
      </c>
      <c r="K257" s="109" t="str">
        <f t="shared" si="108"/>
        <v/>
      </c>
      <c r="L257" s="110" t="str">
        <f t="shared" si="109"/>
        <v/>
      </c>
      <c r="M257" s="111" t="str">
        <f t="shared" si="110"/>
        <v/>
      </c>
      <c r="N257" s="112" t="str">
        <f t="shared" si="111"/>
        <v/>
      </c>
      <c r="O257" s="121" t="str">
        <f>IF(J257="","",'Step 1  Fixed Inputs'!$B$3*(1+'Step 1  Fixed Inputs'!$B$7)/('Step 1  Fixed Inputs'!$B$5-'Step 1  Fixed Inputs'!$B$7)*(1-((1+'Step 1  Fixed Inputs'!$B$7)/(1+'Step 1  Fixed Inputs'!$B$5))^$J257))</f>
        <v/>
      </c>
      <c r="P257" s="114" t="str">
        <f>IF(J257="","",'Step 1  Fixed Inputs'!$B$4*(1+'Step 1  Fixed Inputs'!$B$7)/('Step 1  Fixed Inputs'!$B$5-'Step 1  Fixed Inputs'!$B$7)*(1-((1+'Step 1  Fixed Inputs'!$B$7)/(1+'Step 1  Fixed Inputs'!$B$5))^$J257))</f>
        <v/>
      </c>
      <c r="Q257" s="115" t="str">
        <f t="shared" si="112"/>
        <v/>
      </c>
      <c r="R257" s="115" t="str">
        <f t="shared" si="113"/>
        <v/>
      </c>
      <c r="S257" s="113" t="str">
        <f t="shared" si="114"/>
        <v/>
      </c>
      <c r="T257" s="181" t="str">
        <f t="shared" si="115"/>
        <v/>
      </c>
      <c r="U257" s="185" t="str">
        <f t="shared" si="116"/>
        <v/>
      </c>
    </row>
    <row r="258" spans="1:21" ht="15" hidden="1" thickBot="1">
      <c r="B258" s="297"/>
      <c r="C258" s="138"/>
      <c r="D258" s="33"/>
      <c r="E258" s="37"/>
      <c r="F258" s="308"/>
      <c r="G258" s="21"/>
      <c r="H258" s="308"/>
      <c r="I258" s="172"/>
      <c r="J258" s="108" t="str">
        <f>IF(C258="","",VLOOKUP(C258,'Reference 9.0 EULs PY2022'!$D:$E,2,FALSE))</f>
        <v/>
      </c>
      <c r="K258" s="109" t="str">
        <f t="shared" si="108"/>
        <v/>
      </c>
      <c r="L258" s="110" t="str">
        <f t="shared" si="109"/>
        <v/>
      </c>
      <c r="M258" s="111" t="str">
        <f t="shared" si="110"/>
        <v/>
      </c>
      <c r="N258" s="112" t="str">
        <f t="shared" si="111"/>
        <v/>
      </c>
      <c r="O258" s="121" t="str">
        <f>IF(J258="","",'Step 1  Fixed Inputs'!$B$3*(1+'Step 1  Fixed Inputs'!$B$7)/('Step 1  Fixed Inputs'!$B$5-'Step 1  Fixed Inputs'!$B$7)*(1-((1+'Step 1  Fixed Inputs'!$B$7)/(1+'Step 1  Fixed Inputs'!$B$5))^$J258))</f>
        <v/>
      </c>
      <c r="P258" s="114" t="str">
        <f>IF(J258="","",'Step 1  Fixed Inputs'!$B$4*(1+'Step 1  Fixed Inputs'!$B$7)/('Step 1  Fixed Inputs'!$B$5-'Step 1  Fixed Inputs'!$B$7)*(1-((1+'Step 1  Fixed Inputs'!$B$7)/(1+'Step 1  Fixed Inputs'!$B$5))^$J258))</f>
        <v/>
      </c>
      <c r="Q258" s="115" t="str">
        <f t="shared" si="112"/>
        <v/>
      </c>
      <c r="R258" s="115" t="str">
        <f t="shared" si="113"/>
        <v/>
      </c>
      <c r="S258" s="113" t="str">
        <f t="shared" si="114"/>
        <v/>
      </c>
      <c r="T258" s="181" t="str">
        <f t="shared" si="115"/>
        <v/>
      </c>
      <c r="U258" s="185" t="str">
        <f t="shared" si="116"/>
        <v/>
      </c>
    </row>
    <row r="259" spans="1:21" ht="15" hidden="1" thickBot="1">
      <c r="B259" s="297"/>
      <c r="C259" s="138"/>
      <c r="D259" s="33"/>
      <c r="E259" s="37"/>
      <c r="F259" s="308"/>
      <c r="G259" s="21"/>
      <c r="H259" s="308"/>
      <c r="I259" s="172"/>
      <c r="J259" s="108" t="str">
        <f>IF(C259="","",VLOOKUP(C259,'Reference 9.0 EULs PY2022'!$D:$E,2,FALSE))</f>
        <v/>
      </c>
      <c r="K259" s="109" t="str">
        <f t="shared" si="108"/>
        <v/>
      </c>
      <c r="L259" s="110" t="str">
        <f t="shared" si="109"/>
        <v/>
      </c>
      <c r="M259" s="111" t="str">
        <f t="shared" si="110"/>
        <v/>
      </c>
      <c r="N259" s="112" t="str">
        <f t="shared" si="111"/>
        <v/>
      </c>
      <c r="O259" s="121" t="str">
        <f>IF(J259="","",'Step 1  Fixed Inputs'!$B$3*(1+'Step 1  Fixed Inputs'!$B$7)/('Step 1  Fixed Inputs'!$B$5-'Step 1  Fixed Inputs'!$B$7)*(1-((1+'Step 1  Fixed Inputs'!$B$7)/(1+'Step 1  Fixed Inputs'!$B$5))^$J259))</f>
        <v/>
      </c>
      <c r="P259" s="114" t="str">
        <f>IF(J259="","",'Step 1  Fixed Inputs'!$B$4*(1+'Step 1  Fixed Inputs'!$B$7)/('Step 1  Fixed Inputs'!$B$5-'Step 1  Fixed Inputs'!$B$7)*(1-((1+'Step 1  Fixed Inputs'!$B$7)/(1+'Step 1  Fixed Inputs'!$B$5))^$J259))</f>
        <v/>
      </c>
      <c r="Q259" s="115" t="str">
        <f t="shared" si="112"/>
        <v/>
      </c>
      <c r="R259" s="115" t="str">
        <f t="shared" si="113"/>
        <v/>
      </c>
      <c r="S259" s="113" t="str">
        <f t="shared" si="114"/>
        <v/>
      </c>
      <c r="T259" s="181" t="str">
        <f t="shared" si="115"/>
        <v/>
      </c>
      <c r="U259" s="185" t="str">
        <f t="shared" si="116"/>
        <v/>
      </c>
    </row>
    <row r="260" spans="1:21" ht="15" hidden="1" thickBot="1">
      <c r="B260" s="297"/>
      <c r="C260" s="138"/>
      <c r="D260" s="33"/>
      <c r="E260" s="37"/>
      <c r="F260" s="308"/>
      <c r="G260" s="21"/>
      <c r="H260" s="308"/>
      <c r="I260" s="172"/>
      <c r="J260" s="108" t="str">
        <f>IF(C260="","",VLOOKUP(C260,'Reference 9.0 EULs PY2022'!$D:$E,2,FALSE))</f>
        <v/>
      </c>
      <c r="K260" s="109" t="str">
        <f t="shared" si="108"/>
        <v/>
      </c>
      <c r="L260" s="110" t="str">
        <f t="shared" si="109"/>
        <v/>
      </c>
      <c r="M260" s="111" t="str">
        <f t="shared" si="110"/>
        <v/>
      </c>
      <c r="N260" s="112" t="str">
        <f t="shared" si="111"/>
        <v/>
      </c>
      <c r="O260" s="121" t="str">
        <f>IF(J260="","",'Step 1  Fixed Inputs'!$B$3*(1+'Step 1  Fixed Inputs'!$B$7)/('Step 1  Fixed Inputs'!$B$5-'Step 1  Fixed Inputs'!$B$7)*(1-((1+'Step 1  Fixed Inputs'!$B$7)/(1+'Step 1  Fixed Inputs'!$B$5))^$J260))</f>
        <v/>
      </c>
      <c r="P260" s="114" t="str">
        <f>IF(J260="","",'Step 1  Fixed Inputs'!$B$4*(1+'Step 1  Fixed Inputs'!$B$7)/('Step 1  Fixed Inputs'!$B$5-'Step 1  Fixed Inputs'!$B$7)*(1-((1+'Step 1  Fixed Inputs'!$B$7)/(1+'Step 1  Fixed Inputs'!$B$5))^$J260))</f>
        <v/>
      </c>
      <c r="Q260" s="115" t="str">
        <f t="shared" si="112"/>
        <v/>
      </c>
      <c r="R260" s="115" t="str">
        <f t="shared" si="113"/>
        <v/>
      </c>
      <c r="S260" s="113" t="str">
        <f t="shared" si="114"/>
        <v/>
      </c>
      <c r="T260" s="181" t="str">
        <f t="shared" si="115"/>
        <v/>
      </c>
      <c r="U260" s="185" t="str">
        <f t="shared" si="116"/>
        <v/>
      </c>
    </row>
    <row r="261" spans="1:21" ht="15" hidden="1" thickBot="1">
      <c r="B261" s="297"/>
      <c r="C261" s="138"/>
      <c r="D261" s="33"/>
      <c r="E261" s="37"/>
      <c r="F261" s="308"/>
      <c r="G261" s="21"/>
      <c r="H261" s="308"/>
      <c r="I261" s="172"/>
      <c r="J261" s="108" t="str">
        <f>IF(C261="","",VLOOKUP(C261,'Reference 9.0 EULs PY2022'!$D:$E,2,FALSE))</f>
        <v/>
      </c>
      <c r="K261" s="109" t="str">
        <f t="shared" si="108"/>
        <v/>
      </c>
      <c r="L261" s="110" t="str">
        <f t="shared" si="109"/>
        <v/>
      </c>
      <c r="M261" s="111" t="str">
        <f t="shared" si="110"/>
        <v/>
      </c>
      <c r="N261" s="112" t="str">
        <f t="shared" si="111"/>
        <v/>
      </c>
      <c r="O261" s="121" t="str">
        <f>IF(J261="","",'Step 1  Fixed Inputs'!$B$3*(1+'Step 1  Fixed Inputs'!$B$7)/('Step 1  Fixed Inputs'!$B$5-'Step 1  Fixed Inputs'!$B$7)*(1-((1+'Step 1  Fixed Inputs'!$B$7)/(1+'Step 1  Fixed Inputs'!$B$5))^$J261))</f>
        <v/>
      </c>
      <c r="P261" s="114" t="str">
        <f>IF(J261="","",'Step 1  Fixed Inputs'!$B$4*(1+'Step 1  Fixed Inputs'!$B$7)/('Step 1  Fixed Inputs'!$B$5-'Step 1  Fixed Inputs'!$B$7)*(1-((1+'Step 1  Fixed Inputs'!$B$7)/(1+'Step 1  Fixed Inputs'!$B$5))^$J261))</f>
        <v/>
      </c>
      <c r="Q261" s="115" t="str">
        <f t="shared" si="112"/>
        <v/>
      </c>
      <c r="R261" s="115" t="str">
        <f t="shared" si="113"/>
        <v/>
      </c>
      <c r="S261" s="113" t="str">
        <f t="shared" si="114"/>
        <v/>
      </c>
      <c r="T261" s="181" t="str">
        <f t="shared" si="115"/>
        <v/>
      </c>
      <c r="U261" s="185" t="str">
        <f t="shared" si="116"/>
        <v/>
      </c>
    </row>
    <row r="262" spans="1:21" ht="15" hidden="1" thickBot="1">
      <c r="B262" s="297"/>
      <c r="C262" s="138"/>
      <c r="D262" s="33"/>
      <c r="E262" s="37"/>
      <c r="F262" s="308"/>
      <c r="G262" s="21"/>
      <c r="H262" s="308"/>
      <c r="I262" s="172"/>
      <c r="J262" s="108" t="str">
        <f>IF(C262="","",VLOOKUP(C262,'Reference 9.0 EULs PY2022'!$D:$E,2,FALSE))</f>
        <v/>
      </c>
      <c r="K262" s="109" t="str">
        <f t="shared" si="108"/>
        <v/>
      </c>
      <c r="L262" s="110" t="str">
        <f t="shared" si="109"/>
        <v/>
      </c>
      <c r="M262" s="111" t="str">
        <f t="shared" si="110"/>
        <v/>
      </c>
      <c r="N262" s="112" t="str">
        <f t="shared" si="111"/>
        <v/>
      </c>
      <c r="O262" s="121" t="str">
        <f>IF(J262="","",'Step 1  Fixed Inputs'!$B$3*(1+'Step 1  Fixed Inputs'!$B$7)/('Step 1  Fixed Inputs'!$B$5-'Step 1  Fixed Inputs'!$B$7)*(1-((1+'Step 1  Fixed Inputs'!$B$7)/(1+'Step 1  Fixed Inputs'!$B$5))^$J262))</f>
        <v/>
      </c>
      <c r="P262" s="114" t="str">
        <f>IF(J262="","",'Step 1  Fixed Inputs'!$B$4*(1+'Step 1  Fixed Inputs'!$B$7)/('Step 1  Fixed Inputs'!$B$5-'Step 1  Fixed Inputs'!$B$7)*(1-((1+'Step 1  Fixed Inputs'!$B$7)/(1+'Step 1  Fixed Inputs'!$B$5))^$J262))</f>
        <v/>
      </c>
      <c r="Q262" s="115" t="str">
        <f t="shared" si="112"/>
        <v/>
      </c>
      <c r="R262" s="115" t="str">
        <f t="shared" si="113"/>
        <v/>
      </c>
      <c r="S262" s="113" t="str">
        <f t="shared" si="114"/>
        <v/>
      </c>
      <c r="T262" s="181" t="str">
        <f t="shared" si="115"/>
        <v/>
      </c>
      <c r="U262" s="185" t="str">
        <f t="shared" si="116"/>
        <v/>
      </c>
    </row>
    <row r="263" spans="1:21" ht="15" hidden="1" thickBot="1">
      <c r="B263" s="297"/>
      <c r="C263" s="138"/>
      <c r="D263" s="33"/>
      <c r="E263" s="37"/>
      <c r="F263" s="308"/>
      <c r="G263" s="21"/>
      <c r="H263" s="308"/>
      <c r="I263" s="172"/>
      <c r="J263" s="108" t="str">
        <f>IF(C263="","",VLOOKUP(C263,'Reference 9.0 EULs PY2022'!$D:$E,2,FALSE))</f>
        <v/>
      </c>
      <c r="K263" s="109" t="str">
        <f t="shared" si="108"/>
        <v/>
      </c>
      <c r="L263" s="110" t="str">
        <f t="shared" si="109"/>
        <v/>
      </c>
      <c r="M263" s="111" t="str">
        <f t="shared" si="110"/>
        <v/>
      </c>
      <c r="N263" s="112" t="str">
        <f t="shared" si="111"/>
        <v/>
      </c>
      <c r="O263" s="121" t="str">
        <f>IF(J263="","",'Step 1  Fixed Inputs'!$B$3*(1+'Step 1  Fixed Inputs'!$B$7)/('Step 1  Fixed Inputs'!$B$5-'Step 1  Fixed Inputs'!$B$7)*(1-((1+'Step 1  Fixed Inputs'!$B$7)/(1+'Step 1  Fixed Inputs'!$B$5))^$J263))</f>
        <v/>
      </c>
      <c r="P263" s="114" t="str">
        <f>IF(J263="","",'Step 1  Fixed Inputs'!$B$4*(1+'Step 1  Fixed Inputs'!$B$7)/('Step 1  Fixed Inputs'!$B$5-'Step 1  Fixed Inputs'!$B$7)*(1-((1+'Step 1  Fixed Inputs'!$B$7)/(1+'Step 1  Fixed Inputs'!$B$5))^$J263))</f>
        <v/>
      </c>
      <c r="Q263" s="115" t="str">
        <f t="shared" si="112"/>
        <v/>
      </c>
      <c r="R263" s="115" t="str">
        <f t="shared" si="113"/>
        <v/>
      </c>
      <c r="S263" s="113" t="str">
        <f t="shared" si="114"/>
        <v/>
      </c>
      <c r="T263" s="181" t="str">
        <f t="shared" si="115"/>
        <v/>
      </c>
      <c r="U263" s="185" t="str">
        <f t="shared" si="116"/>
        <v/>
      </c>
    </row>
    <row r="264" spans="1:21" ht="15" hidden="1" thickBot="1">
      <c r="B264" s="297"/>
      <c r="C264" s="138"/>
      <c r="D264" s="33"/>
      <c r="E264" s="37"/>
      <c r="F264" s="308"/>
      <c r="G264" s="21"/>
      <c r="H264" s="308"/>
      <c r="I264" s="172"/>
      <c r="J264" s="108" t="str">
        <f>IF(C264="","",VLOOKUP(C264,'Reference 9.0 EULs PY2022'!$D:$E,2,FALSE))</f>
        <v/>
      </c>
      <c r="K264" s="109" t="str">
        <f t="shared" si="108"/>
        <v/>
      </c>
      <c r="L264" s="110" t="str">
        <f t="shared" si="109"/>
        <v/>
      </c>
      <c r="M264" s="111" t="str">
        <f t="shared" si="110"/>
        <v/>
      </c>
      <c r="N264" s="112" t="str">
        <f t="shared" si="111"/>
        <v/>
      </c>
      <c r="O264" s="121" t="str">
        <f>IF(J264="","",'Step 1  Fixed Inputs'!$B$3*(1+'Step 1  Fixed Inputs'!$B$7)/('Step 1  Fixed Inputs'!$B$5-'Step 1  Fixed Inputs'!$B$7)*(1-((1+'Step 1  Fixed Inputs'!$B$7)/(1+'Step 1  Fixed Inputs'!$B$5))^$J264))</f>
        <v/>
      </c>
      <c r="P264" s="114" t="str">
        <f>IF(J264="","",'Step 1  Fixed Inputs'!$B$4*(1+'Step 1  Fixed Inputs'!$B$7)/('Step 1  Fixed Inputs'!$B$5-'Step 1  Fixed Inputs'!$B$7)*(1-((1+'Step 1  Fixed Inputs'!$B$7)/(1+'Step 1  Fixed Inputs'!$B$5))^$J264))</f>
        <v/>
      </c>
      <c r="Q264" s="115" t="str">
        <f t="shared" si="112"/>
        <v/>
      </c>
      <c r="R264" s="115" t="str">
        <f t="shared" si="113"/>
        <v/>
      </c>
      <c r="S264" s="113" t="str">
        <f t="shared" si="114"/>
        <v/>
      </c>
      <c r="T264" s="181" t="str">
        <f t="shared" si="115"/>
        <v/>
      </c>
      <c r="U264" s="185" t="str">
        <f t="shared" si="116"/>
        <v/>
      </c>
    </row>
    <row r="265" spans="1:21" ht="15" hidden="1" thickBot="1">
      <c r="B265" s="297"/>
      <c r="C265" s="138"/>
      <c r="D265" s="33"/>
      <c r="E265" s="37"/>
      <c r="F265" s="308"/>
      <c r="G265" s="21"/>
      <c r="H265" s="308"/>
      <c r="I265" s="172"/>
      <c r="J265" s="108" t="str">
        <f>IF(C265="","",VLOOKUP(C265,'Reference 9.0 EULs PY2022'!$D:$E,2,FALSE))</f>
        <v/>
      </c>
      <c r="K265" s="109" t="str">
        <f t="shared" si="108"/>
        <v/>
      </c>
      <c r="L265" s="110" t="str">
        <f t="shared" si="109"/>
        <v/>
      </c>
      <c r="M265" s="111" t="str">
        <f t="shared" si="110"/>
        <v/>
      </c>
      <c r="N265" s="112" t="str">
        <f t="shared" si="111"/>
        <v/>
      </c>
      <c r="O265" s="121" t="str">
        <f>IF(J265="","",'Step 1  Fixed Inputs'!$B$3*(1+'Step 1  Fixed Inputs'!$B$7)/('Step 1  Fixed Inputs'!$B$5-'Step 1  Fixed Inputs'!$B$7)*(1-((1+'Step 1  Fixed Inputs'!$B$7)/(1+'Step 1  Fixed Inputs'!$B$5))^$J265))</f>
        <v/>
      </c>
      <c r="P265" s="114" t="str">
        <f>IF(J265="","",'Step 1  Fixed Inputs'!$B$4*(1+'Step 1  Fixed Inputs'!$B$7)/('Step 1  Fixed Inputs'!$B$5-'Step 1  Fixed Inputs'!$B$7)*(1-((1+'Step 1  Fixed Inputs'!$B$7)/(1+'Step 1  Fixed Inputs'!$B$5))^$J265))</f>
        <v/>
      </c>
      <c r="Q265" s="115" t="str">
        <f t="shared" si="112"/>
        <v/>
      </c>
      <c r="R265" s="115" t="str">
        <f t="shared" si="113"/>
        <v/>
      </c>
      <c r="S265" s="113" t="str">
        <f t="shared" si="114"/>
        <v/>
      </c>
      <c r="T265" s="181" t="str">
        <f t="shared" si="115"/>
        <v/>
      </c>
      <c r="U265" s="185" t="str">
        <f t="shared" si="116"/>
        <v/>
      </c>
    </row>
    <row r="266" spans="1:21" ht="15" hidden="1" thickBot="1">
      <c r="B266" s="297"/>
      <c r="C266" s="138"/>
      <c r="D266" s="33"/>
      <c r="E266" s="37"/>
      <c r="F266" s="308"/>
      <c r="G266" s="21"/>
      <c r="H266" s="308"/>
      <c r="I266" s="172"/>
      <c r="J266" s="108" t="str">
        <f>IF(C266="","",VLOOKUP(C266,'Reference 9.0 EULs PY2022'!$D:$E,2,FALSE))</f>
        <v/>
      </c>
      <c r="K266" s="109" t="str">
        <f t="shared" si="108"/>
        <v/>
      </c>
      <c r="L266" s="110" t="str">
        <f t="shared" si="109"/>
        <v/>
      </c>
      <c r="M266" s="111" t="str">
        <f t="shared" si="110"/>
        <v/>
      </c>
      <c r="N266" s="112" t="str">
        <f t="shared" si="111"/>
        <v/>
      </c>
      <c r="O266" s="121" t="str">
        <f>IF(J266="","",'Step 1  Fixed Inputs'!$B$3*(1+'Step 1  Fixed Inputs'!$B$7)/('Step 1  Fixed Inputs'!$B$5-'Step 1  Fixed Inputs'!$B$7)*(1-((1+'Step 1  Fixed Inputs'!$B$7)/(1+'Step 1  Fixed Inputs'!$B$5))^$J266))</f>
        <v/>
      </c>
      <c r="P266" s="114" t="str">
        <f>IF(J266="","",'Step 1  Fixed Inputs'!$B$4*(1+'Step 1  Fixed Inputs'!$B$7)/('Step 1  Fixed Inputs'!$B$5-'Step 1  Fixed Inputs'!$B$7)*(1-((1+'Step 1  Fixed Inputs'!$B$7)/(1+'Step 1  Fixed Inputs'!$B$5))^$J266))</f>
        <v/>
      </c>
      <c r="Q266" s="115" t="str">
        <f t="shared" si="112"/>
        <v/>
      </c>
      <c r="R266" s="115" t="str">
        <f t="shared" si="113"/>
        <v/>
      </c>
      <c r="S266" s="113" t="str">
        <f t="shared" si="114"/>
        <v/>
      </c>
      <c r="T266" s="181" t="str">
        <f t="shared" si="115"/>
        <v/>
      </c>
      <c r="U266" s="185" t="str">
        <f t="shared" si="116"/>
        <v/>
      </c>
    </row>
    <row r="267" spans="1:21" ht="15" hidden="1" thickBot="1">
      <c r="B267" s="297"/>
      <c r="C267" s="138"/>
      <c r="D267" s="33"/>
      <c r="E267" s="37"/>
      <c r="F267" s="308"/>
      <c r="G267" s="21"/>
      <c r="H267" s="308"/>
      <c r="I267" s="172"/>
      <c r="J267" s="108" t="str">
        <f>IF(C267="","",VLOOKUP(C267,'Reference 9.0 EULs PY2022'!$D:$E,2,FALSE))</f>
        <v/>
      </c>
      <c r="K267" s="109" t="str">
        <f t="shared" si="108"/>
        <v/>
      </c>
      <c r="L267" s="110" t="str">
        <f t="shared" si="109"/>
        <v/>
      </c>
      <c r="M267" s="111" t="str">
        <f t="shared" si="110"/>
        <v/>
      </c>
      <c r="N267" s="112" t="str">
        <f t="shared" si="111"/>
        <v/>
      </c>
      <c r="O267" s="121" t="str">
        <f>IF(J267="","",'Step 1  Fixed Inputs'!$B$3*(1+'Step 1  Fixed Inputs'!$B$7)/('Step 1  Fixed Inputs'!$B$5-'Step 1  Fixed Inputs'!$B$7)*(1-((1+'Step 1  Fixed Inputs'!$B$7)/(1+'Step 1  Fixed Inputs'!$B$5))^$J267))</f>
        <v/>
      </c>
      <c r="P267" s="114" t="str">
        <f>IF(J267="","",'Step 1  Fixed Inputs'!$B$4*(1+'Step 1  Fixed Inputs'!$B$7)/('Step 1  Fixed Inputs'!$B$5-'Step 1  Fixed Inputs'!$B$7)*(1-((1+'Step 1  Fixed Inputs'!$B$7)/(1+'Step 1  Fixed Inputs'!$B$5))^$J267))</f>
        <v/>
      </c>
      <c r="Q267" s="115" t="str">
        <f t="shared" si="112"/>
        <v/>
      </c>
      <c r="R267" s="115" t="str">
        <f t="shared" si="113"/>
        <v/>
      </c>
      <c r="S267" s="113" t="str">
        <f t="shared" si="114"/>
        <v/>
      </c>
      <c r="T267" s="181" t="str">
        <f t="shared" si="115"/>
        <v/>
      </c>
      <c r="U267" s="185" t="str">
        <f t="shared" si="116"/>
        <v/>
      </c>
    </row>
    <row r="268" spans="1:21" ht="15" hidden="1" thickBot="1">
      <c r="B268" s="297"/>
      <c r="C268" s="138"/>
      <c r="D268" s="33"/>
      <c r="E268" s="37"/>
      <c r="F268" s="308"/>
      <c r="G268" s="21"/>
      <c r="H268" s="308"/>
      <c r="I268" s="172"/>
      <c r="J268" s="108" t="str">
        <f>IF(C268="","",VLOOKUP(C268,'Reference 9.0 EULs PY2022'!$D:$E,2,FALSE))</f>
        <v/>
      </c>
      <c r="K268" s="109" t="str">
        <f t="shared" si="108"/>
        <v/>
      </c>
      <c r="L268" s="110" t="str">
        <f t="shared" si="109"/>
        <v/>
      </c>
      <c r="M268" s="111" t="str">
        <f t="shared" si="110"/>
        <v/>
      </c>
      <c r="N268" s="112" t="str">
        <f t="shared" si="111"/>
        <v/>
      </c>
      <c r="O268" s="121" t="str">
        <f>IF(J268="","",'Step 1  Fixed Inputs'!$B$3*(1+'Step 1  Fixed Inputs'!$B$7)/('Step 1  Fixed Inputs'!$B$5-'Step 1  Fixed Inputs'!$B$7)*(1-((1+'Step 1  Fixed Inputs'!$B$7)/(1+'Step 1  Fixed Inputs'!$B$5))^$J268))</f>
        <v/>
      </c>
      <c r="P268" s="114" t="str">
        <f>IF(J268="","",'Step 1  Fixed Inputs'!$B$4*(1+'Step 1  Fixed Inputs'!$B$7)/('Step 1  Fixed Inputs'!$B$5-'Step 1  Fixed Inputs'!$B$7)*(1-((1+'Step 1  Fixed Inputs'!$B$7)/(1+'Step 1  Fixed Inputs'!$B$5))^$J268))</f>
        <v/>
      </c>
      <c r="Q268" s="115" t="str">
        <f t="shared" si="112"/>
        <v/>
      </c>
      <c r="R268" s="115" t="str">
        <f t="shared" si="113"/>
        <v/>
      </c>
      <c r="S268" s="113" t="str">
        <f t="shared" si="114"/>
        <v/>
      </c>
      <c r="T268" s="181" t="str">
        <f t="shared" si="115"/>
        <v/>
      </c>
      <c r="U268" s="185" t="str">
        <f t="shared" si="116"/>
        <v/>
      </c>
    </row>
    <row r="269" spans="1:21" ht="15" hidden="1" thickBot="1">
      <c r="B269" s="297"/>
      <c r="C269" s="138"/>
      <c r="D269" s="33"/>
      <c r="E269" s="37"/>
      <c r="F269" s="308"/>
      <c r="G269" s="21"/>
      <c r="H269" s="308"/>
      <c r="I269" s="172"/>
      <c r="J269" s="108" t="str">
        <f>IF(C269="","",VLOOKUP(C269,'Reference 9.0 EULs PY2022'!$D:$E,2,FALSE))</f>
        <v/>
      </c>
      <c r="K269" s="109" t="str">
        <f t="shared" si="108"/>
        <v/>
      </c>
      <c r="L269" s="110" t="str">
        <f t="shared" si="109"/>
        <v/>
      </c>
      <c r="M269" s="111" t="str">
        <f t="shared" si="110"/>
        <v/>
      </c>
      <c r="N269" s="112" t="str">
        <f t="shared" si="111"/>
        <v/>
      </c>
      <c r="O269" s="121" t="str">
        <f>IF(J269="","",'Step 1  Fixed Inputs'!$B$3*(1+'Step 1  Fixed Inputs'!$B$7)/('Step 1  Fixed Inputs'!$B$5-'Step 1  Fixed Inputs'!$B$7)*(1-((1+'Step 1  Fixed Inputs'!$B$7)/(1+'Step 1  Fixed Inputs'!$B$5))^$J269))</f>
        <v/>
      </c>
      <c r="P269" s="114" t="str">
        <f>IF(J269="","",'Step 1  Fixed Inputs'!$B$4*(1+'Step 1  Fixed Inputs'!$B$7)/('Step 1  Fixed Inputs'!$B$5-'Step 1  Fixed Inputs'!$B$7)*(1-((1+'Step 1  Fixed Inputs'!$B$7)/(1+'Step 1  Fixed Inputs'!$B$5))^$J269))</f>
        <v/>
      </c>
      <c r="Q269" s="115" t="str">
        <f t="shared" si="112"/>
        <v/>
      </c>
      <c r="R269" s="115" t="str">
        <f t="shared" si="113"/>
        <v/>
      </c>
      <c r="S269" s="113" t="str">
        <f t="shared" si="114"/>
        <v/>
      </c>
      <c r="T269" s="181" t="str">
        <f t="shared" si="115"/>
        <v/>
      </c>
      <c r="U269" s="185" t="str">
        <f t="shared" si="116"/>
        <v/>
      </c>
    </row>
    <row r="270" spans="1:21" ht="15" hidden="1" thickBot="1">
      <c r="A270" s="143" t="s">
        <v>51</v>
      </c>
      <c r="B270" s="299"/>
      <c r="C270" s="145"/>
      <c r="D270" s="96"/>
      <c r="E270" s="97"/>
      <c r="F270" s="309"/>
      <c r="G270" s="188"/>
      <c r="H270" s="309"/>
      <c r="I270" s="173"/>
      <c r="J270" s="108" t="str">
        <f>IF(C270="","",VLOOKUP(C270,'Reference 9.0 EULs PY2022'!$D:$E,2,FALSE))</f>
        <v/>
      </c>
      <c r="K270" s="109" t="str">
        <f t="shared" si="108"/>
        <v/>
      </c>
      <c r="L270" s="110" t="str">
        <f t="shared" si="109"/>
        <v/>
      </c>
      <c r="M270" s="111" t="str">
        <f t="shared" si="110"/>
        <v/>
      </c>
      <c r="N270" s="112" t="str">
        <f t="shared" si="111"/>
        <v/>
      </c>
      <c r="O270" s="121" t="str">
        <f>IF(J270="","",'Step 1  Fixed Inputs'!$B$3*(1+'Step 1  Fixed Inputs'!$B$7)/('Step 1  Fixed Inputs'!$B$5-'Step 1  Fixed Inputs'!$B$7)*(1-((1+'Step 1  Fixed Inputs'!$B$7)/(1+'Step 1  Fixed Inputs'!$B$5))^$J270))</f>
        <v/>
      </c>
      <c r="P270" s="114" t="str">
        <f>IF(J270="","",'Step 1  Fixed Inputs'!$B$4*(1+'Step 1  Fixed Inputs'!$B$7)/('Step 1  Fixed Inputs'!$B$5-'Step 1  Fixed Inputs'!$B$7)*(1-((1+'Step 1  Fixed Inputs'!$B$7)/(1+'Step 1  Fixed Inputs'!$B$5))^$J270))</f>
        <v/>
      </c>
      <c r="Q270" s="115" t="str">
        <f t="shared" si="112"/>
        <v/>
      </c>
      <c r="R270" s="115" t="str">
        <f t="shared" si="113"/>
        <v/>
      </c>
      <c r="S270" s="113" t="str">
        <f t="shared" si="114"/>
        <v/>
      </c>
      <c r="T270" s="181" t="str">
        <f t="shared" si="115"/>
        <v/>
      </c>
      <c r="U270" s="185" t="str">
        <f t="shared" si="116"/>
        <v/>
      </c>
    </row>
    <row r="271" spans="1:21" ht="17.5" thickBot="1">
      <c r="A271" s="216" t="s">
        <v>50</v>
      </c>
      <c r="B271" s="294" t="s">
        <v>344</v>
      </c>
      <c r="C271" s="146" t="s">
        <v>42</v>
      </c>
      <c r="D271" s="117"/>
      <c r="E271" s="118"/>
      <c r="F271" s="306">
        <f>SUM(F272:F311)</f>
        <v>7</v>
      </c>
      <c r="G271" s="314">
        <f>SUM(G272:G311)</f>
        <v>319.97399999999999</v>
      </c>
      <c r="H271" s="306">
        <f>SUM(H272:H311)</f>
        <v>1010921.62</v>
      </c>
      <c r="I271" s="170">
        <f>SUM(I272:I311)</f>
        <v>169780.4</v>
      </c>
      <c r="J271" s="101" t="s">
        <v>43</v>
      </c>
      <c r="K271" s="119">
        <f>'Step 3  Admin Allocation'!M8</f>
        <v>32768.531035740729</v>
      </c>
      <c r="L271" s="120">
        <f>'Step 3  Admin Allocation'!N8</f>
        <v>134295.82323791334</v>
      </c>
      <c r="M271" s="103">
        <f t="shared" ref="M271:T271" si="117">SUM(M272:M311)</f>
        <v>202548.93103574071</v>
      </c>
      <c r="N271" s="103">
        <f t="shared" si="117"/>
        <v>304076.22323791333</v>
      </c>
      <c r="O271" s="103">
        <f t="shared" si="117"/>
        <v>1324.417655739004</v>
      </c>
      <c r="P271" s="103">
        <f t="shared" si="117"/>
        <v>1.4071937592226922</v>
      </c>
      <c r="Q271" s="103">
        <f t="shared" si="117"/>
        <v>423779.21497743204</v>
      </c>
      <c r="R271" s="103">
        <f t="shared" si="117"/>
        <v>1422562.5947272938</v>
      </c>
      <c r="S271" s="103">
        <f t="shared" si="117"/>
        <v>1846341.8097047259</v>
      </c>
      <c r="T271" s="180">
        <f t="shared" si="117"/>
        <v>1542265.5864668125</v>
      </c>
      <c r="U271" s="184">
        <f>S271/N271</f>
        <v>6.0719703436336196</v>
      </c>
    </row>
    <row r="272" spans="1:21" ht="15" thickBot="1">
      <c r="A272" s="13"/>
      <c r="B272" s="300"/>
      <c r="C272" s="138" t="s">
        <v>345</v>
      </c>
      <c r="D272" s="105"/>
      <c r="E272" s="106"/>
      <c r="F272" s="307">
        <v>7</v>
      </c>
      <c r="G272" s="107">
        <v>319.97399999999999</v>
      </c>
      <c r="H272" s="307">
        <f>1011650.49-728.87</f>
        <v>1010921.62</v>
      </c>
      <c r="I272" s="213">
        <v>169780.4</v>
      </c>
      <c r="J272" s="108">
        <v>30</v>
      </c>
      <c r="K272" s="109">
        <f>IF(J272="","",(I272/I$271)*K$271)</f>
        <v>32768.531035740729</v>
      </c>
      <c r="L272" s="110">
        <f>IF(J272="","",(I272/I$271)*L$271)</f>
        <v>134295.82323791334</v>
      </c>
      <c r="M272" s="111">
        <f t="shared" ref="M272" si="118">IF(J272="","",SUM(I272,K272))</f>
        <v>202548.93103574071</v>
      </c>
      <c r="N272" s="112">
        <f t="shared" ref="N272" si="119">IF(J272="","",SUM(I272,L272))</f>
        <v>304076.22323791333</v>
      </c>
      <c r="O272" s="121">
        <f>IF(J272="","",'Step 1  Fixed Inputs'!$B$3*(1+'Step 1  Fixed Inputs'!$B$7)/('Step 1  Fixed Inputs'!$B$5-'Step 1  Fixed Inputs'!$B$7)*(1-((1+'Step 1  Fixed Inputs'!$B$7)/(1+'Step 1  Fixed Inputs'!$B$5))^$J272))</f>
        <v>1324.417655739004</v>
      </c>
      <c r="P272" s="114">
        <f>IF(J272="","",'Step 1  Fixed Inputs'!$B$4*(1+'Step 1  Fixed Inputs'!$B$7)/('Step 1  Fixed Inputs'!$B$5-'Step 1  Fixed Inputs'!$B$7)*(1-((1+'Step 1  Fixed Inputs'!$B$7)/(1+'Step 1  Fixed Inputs'!$B$5))^$J272))</f>
        <v>1.4071937592226922</v>
      </c>
      <c r="Q272" s="115">
        <f t="shared" ref="Q272" si="120">IF(J272="","",O272*G272)</f>
        <v>423779.21497743204</v>
      </c>
      <c r="R272" s="115">
        <f t="shared" ref="R272" si="121">IF(J272="","",P272*H272)</f>
        <v>1422562.5947272938</v>
      </c>
      <c r="S272" s="113">
        <f t="shared" ref="S272" si="122">IF(J272="","",O272*G272+P272*H272)</f>
        <v>1846341.8097047259</v>
      </c>
      <c r="T272" s="181">
        <f t="shared" ref="T272" si="123">IF(J272="","",S272-N272)</f>
        <v>1542265.5864668125</v>
      </c>
      <c r="U272" s="185">
        <f t="shared" ref="U272" si="124">IF(J272="","",S272/N272)</f>
        <v>6.0719703436336196</v>
      </c>
    </row>
    <row r="273" spans="2:21" ht="15" hidden="1" thickBot="1">
      <c r="B273" s="300"/>
      <c r="C273" s="138"/>
      <c r="D273" s="33"/>
      <c r="E273" s="37"/>
      <c r="F273" s="308"/>
      <c r="G273" s="21"/>
      <c r="H273" s="308"/>
      <c r="I273" s="214"/>
      <c r="J273" s="108" t="str">
        <f>IF(C273="","",VLOOKUP(C273,'Reference 9.0 EULs PY2022'!$D:$E,2,FALSE))</f>
        <v/>
      </c>
      <c r="K273" s="109" t="str">
        <f t="shared" ref="K273:K311" si="125">IF(J273="","",(I273/I$271)*K$271)</f>
        <v/>
      </c>
      <c r="L273" s="110" t="str">
        <f t="shared" ref="L273:L311" si="126">IF(J273="","",(I273/I$271)*L$271)</f>
        <v/>
      </c>
      <c r="M273" s="111" t="str">
        <f t="shared" ref="M273:M311" si="127">IF(J273="","",SUM(I273,K273))</f>
        <v/>
      </c>
      <c r="N273" s="112" t="str">
        <f t="shared" ref="N273:N311" si="128">IF(J273="","",SUM(I273,L273))</f>
        <v/>
      </c>
      <c r="O273" s="121" t="str">
        <f>IF(J273="","",'Step 1  Fixed Inputs'!$B$3*(1+'Step 1  Fixed Inputs'!$B$7)/('Step 1  Fixed Inputs'!$B$5-'Step 1  Fixed Inputs'!$B$7)*(1-((1+'Step 1  Fixed Inputs'!$B$7)/(1+'Step 1  Fixed Inputs'!$B$5))^$J273))</f>
        <v/>
      </c>
      <c r="P273" s="114" t="str">
        <f>IF(J273="","",'Step 1  Fixed Inputs'!$B$4*(1+'Step 1  Fixed Inputs'!$B$7)/('Step 1  Fixed Inputs'!$B$5-'Step 1  Fixed Inputs'!$B$7)*(1-((1+'Step 1  Fixed Inputs'!$B$7)/(1+'Step 1  Fixed Inputs'!$B$5))^$J273))</f>
        <v/>
      </c>
      <c r="Q273" s="115" t="str">
        <f t="shared" ref="Q273:Q311" si="129">IF(J273="","",O273*G273)</f>
        <v/>
      </c>
      <c r="R273" s="115" t="str">
        <f t="shared" ref="R273:R311" si="130">IF(J273="","",P273*H273)</f>
        <v/>
      </c>
      <c r="S273" s="113" t="str">
        <f t="shared" ref="S273:S311" si="131">IF(J273="","",O273*G273+P273*H273)</f>
        <v/>
      </c>
      <c r="T273" s="181" t="str">
        <f t="shared" ref="T273:T311" si="132">IF(J273="","",S273-N273)</f>
        <v/>
      </c>
      <c r="U273" s="185" t="str">
        <f t="shared" ref="U273:U311" si="133">IF(J273="","",S273/N273)</f>
        <v/>
      </c>
    </row>
    <row r="274" spans="2:21" ht="15" hidden="1" thickBot="1">
      <c r="B274" s="300"/>
      <c r="C274" s="138"/>
      <c r="D274" s="33"/>
      <c r="E274" s="37"/>
      <c r="F274" s="308"/>
      <c r="G274" s="21"/>
      <c r="H274" s="308"/>
      <c r="I274" s="172"/>
      <c r="J274" s="108" t="str">
        <f>IF(C274="","",VLOOKUP(C274,'Reference 9.0 EULs PY2022'!$D:$E,2,FALSE))</f>
        <v/>
      </c>
      <c r="K274" s="109" t="str">
        <f t="shared" si="125"/>
        <v/>
      </c>
      <c r="L274" s="110" t="str">
        <f t="shared" si="126"/>
        <v/>
      </c>
      <c r="M274" s="111" t="str">
        <f t="shared" si="127"/>
        <v/>
      </c>
      <c r="N274" s="112" t="str">
        <f t="shared" si="128"/>
        <v/>
      </c>
      <c r="O274" s="121" t="str">
        <f>IF(J274="","",'Step 1  Fixed Inputs'!$B$3*(1+'Step 1  Fixed Inputs'!$B$7)/('Step 1  Fixed Inputs'!$B$5-'Step 1  Fixed Inputs'!$B$7)*(1-((1+'Step 1  Fixed Inputs'!$B$7)/(1+'Step 1  Fixed Inputs'!$B$5))^$J274))</f>
        <v/>
      </c>
      <c r="P274" s="114" t="str">
        <f>IF(J274="","",'Step 1  Fixed Inputs'!$B$4*(1+'Step 1  Fixed Inputs'!$B$7)/('Step 1  Fixed Inputs'!$B$5-'Step 1  Fixed Inputs'!$B$7)*(1-((1+'Step 1  Fixed Inputs'!$B$7)/(1+'Step 1  Fixed Inputs'!$B$5))^$J274))</f>
        <v/>
      </c>
      <c r="Q274" s="115" t="str">
        <f t="shared" si="129"/>
        <v/>
      </c>
      <c r="R274" s="115" t="str">
        <f t="shared" si="130"/>
        <v/>
      </c>
      <c r="S274" s="113" t="str">
        <f t="shared" si="131"/>
        <v/>
      </c>
      <c r="T274" s="181" t="str">
        <f t="shared" si="132"/>
        <v/>
      </c>
      <c r="U274" s="185" t="str">
        <f t="shared" si="133"/>
        <v/>
      </c>
    </row>
    <row r="275" spans="2:21" ht="15" hidden="1" thickBot="1">
      <c r="B275" s="300"/>
      <c r="C275" s="138"/>
      <c r="D275" s="33"/>
      <c r="E275" s="37"/>
      <c r="F275" s="308"/>
      <c r="G275" s="21"/>
      <c r="H275" s="308"/>
      <c r="I275" s="172"/>
      <c r="J275" s="108" t="str">
        <f>IF(C275="","",VLOOKUP(C275,'Reference 9.0 EULs PY2022'!$D:$E,2,FALSE))</f>
        <v/>
      </c>
      <c r="K275" s="109" t="str">
        <f t="shared" si="125"/>
        <v/>
      </c>
      <c r="L275" s="110" t="str">
        <f t="shared" si="126"/>
        <v/>
      </c>
      <c r="M275" s="111" t="str">
        <f t="shared" si="127"/>
        <v/>
      </c>
      <c r="N275" s="112" t="str">
        <f t="shared" si="128"/>
        <v/>
      </c>
      <c r="O275" s="121" t="str">
        <f>IF(J275="","",'Step 1  Fixed Inputs'!$B$3*(1+'Step 1  Fixed Inputs'!$B$7)/('Step 1  Fixed Inputs'!$B$5-'Step 1  Fixed Inputs'!$B$7)*(1-((1+'Step 1  Fixed Inputs'!$B$7)/(1+'Step 1  Fixed Inputs'!$B$5))^$J275))</f>
        <v/>
      </c>
      <c r="P275" s="114" t="str">
        <f>IF(J275="","",'Step 1  Fixed Inputs'!$B$4*(1+'Step 1  Fixed Inputs'!$B$7)/('Step 1  Fixed Inputs'!$B$5-'Step 1  Fixed Inputs'!$B$7)*(1-((1+'Step 1  Fixed Inputs'!$B$7)/(1+'Step 1  Fixed Inputs'!$B$5))^$J275))</f>
        <v/>
      </c>
      <c r="Q275" s="115" t="str">
        <f t="shared" si="129"/>
        <v/>
      </c>
      <c r="R275" s="115" t="str">
        <f t="shared" si="130"/>
        <v/>
      </c>
      <c r="S275" s="113" t="str">
        <f t="shared" si="131"/>
        <v/>
      </c>
      <c r="T275" s="181" t="str">
        <f t="shared" si="132"/>
        <v/>
      </c>
      <c r="U275" s="185" t="str">
        <f t="shared" si="133"/>
        <v/>
      </c>
    </row>
    <row r="276" spans="2:21" ht="15" hidden="1" thickBot="1">
      <c r="B276" s="300"/>
      <c r="C276" s="138"/>
      <c r="D276" s="33"/>
      <c r="E276" s="37"/>
      <c r="F276" s="308"/>
      <c r="G276" s="21"/>
      <c r="H276" s="308"/>
      <c r="I276" s="172"/>
      <c r="J276" s="108" t="str">
        <f>IF(C276="","",VLOOKUP(C276,'Reference 9.0 EULs PY2022'!$D:$E,2,FALSE))</f>
        <v/>
      </c>
      <c r="K276" s="109" t="str">
        <f t="shared" si="125"/>
        <v/>
      </c>
      <c r="L276" s="110" t="str">
        <f t="shared" si="126"/>
        <v/>
      </c>
      <c r="M276" s="111" t="str">
        <f t="shared" si="127"/>
        <v/>
      </c>
      <c r="N276" s="112" t="str">
        <f t="shared" si="128"/>
        <v/>
      </c>
      <c r="O276" s="121" t="str">
        <f>IF(J276="","",'Step 1  Fixed Inputs'!$B$3*(1+'Step 1  Fixed Inputs'!$B$7)/('Step 1  Fixed Inputs'!$B$5-'Step 1  Fixed Inputs'!$B$7)*(1-((1+'Step 1  Fixed Inputs'!$B$7)/(1+'Step 1  Fixed Inputs'!$B$5))^$J276))</f>
        <v/>
      </c>
      <c r="P276" s="114" t="str">
        <f>IF(J276="","",'Step 1  Fixed Inputs'!$B$4*(1+'Step 1  Fixed Inputs'!$B$7)/('Step 1  Fixed Inputs'!$B$5-'Step 1  Fixed Inputs'!$B$7)*(1-((1+'Step 1  Fixed Inputs'!$B$7)/(1+'Step 1  Fixed Inputs'!$B$5))^$J276))</f>
        <v/>
      </c>
      <c r="Q276" s="115" t="str">
        <f t="shared" si="129"/>
        <v/>
      </c>
      <c r="R276" s="115" t="str">
        <f t="shared" si="130"/>
        <v/>
      </c>
      <c r="S276" s="113" t="str">
        <f t="shared" si="131"/>
        <v/>
      </c>
      <c r="T276" s="181" t="str">
        <f t="shared" si="132"/>
        <v/>
      </c>
      <c r="U276" s="185" t="str">
        <f t="shared" si="133"/>
        <v/>
      </c>
    </row>
    <row r="277" spans="2:21" ht="15" hidden="1" thickBot="1">
      <c r="B277" s="300"/>
      <c r="C277" s="138"/>
      <c r="D277" s="33"/>
      <c r="E277" s="37"/>
      <c r="F277" s="308"/>
      <c r="G277" s="21"/>
      <c r="H277" s="308"/>
      <c r="I277" s="172"/>
      <c r="J277" s="108" t="str">
        <f>IF(C277="","",VLOOKUP(C277,'Reference 9.0 EULs PY2022'!$D:$E,2,FALSE))</f>
        <v/>
      </c>
      <c r="K277" s="109" t="str">
        <f t="shared" si="125"/>
        <v/>
      </c>
      <c r="L277" s="110" t="str">
        <f t="shared" si="126"/>
        <v/>
      </c>
      <c r="M277" s="111" t="str">
        <f t="shared" si="127"/>
        <v/>
      </c>
      <c r="N277" s="112" t="str">
        <f t="shared" si="128"/>
        <v/>
      </c>
      <c r="O277" s="121" t="str">
        <f>IF(J277="","",'Step 1  Fixed Inputs'!$B$3*(1+'Step 1  Fixed Inputs'!$B$7)/('Step 1  Fixed Inputs'!$B$5-'Step 1  Fixed Inputs'!$B$7)*(1-((1+'Step 1  Fixed Inputs'!$B$7)/(1+'Step 1  Fixed Inputs'!$B$5))^$J277))</f>
        <v/>
      </c>
      <c r="P277" s="114" t="str">
        <f>IF(J277="","",'Step 1  Fixed Inputs'!$B$4*(1+'Step 1  Fixed Inputs'!$B$7)/('Step 1  Fixed Inputs'!$B$5-'Step 1  Fixed Inputs'!$B$7)*(1-((1+'Step 1  Fixed Inputs'!$B$7)/(1+'Step 1  Fixed Inputs'!$B$5))^$J277))</f>
        <v/>
      </c>
      <c r="Q277" s="115" t="str">
        <f t="shared" si="129"/>
        <v/>
      </c>
      <c r="R277" s="115" t="str">
        <f t="shared" si="130"/>
        <v/>
      </c>
      <c r="S277" s="113" t="str">
        <f t="shared" si="131"/>
        <v/>
      </c>
      <c r="T277" s="181" t="str">
        <f t="shared" si="132"/>
        <v/>
      </c>
      <c r="U277" s="185" t="str">
        <f t="shared" si="133"/>
        <v/>
      </c>
    </row>
    <row r="278" spans="2:21" ht="15" hidden="1" thickBot="1">
      <c r="B278" s="300"/>
      <c r="C278" s="138"/>
      <c r="D278" s="33"/>
      <c r="E278" s="37"/>
      <c r="F278" s="308"/>
      <c r="G278" s="21"/>
      <c r="H278" s="308"/>
      <c r="I278" s="172"/>
      <c r="J278" s="108" t="str">
        <f>IF(C278="","",VLOOKUP(C278,'Reference 9.0 EULs PY2022'!$D:$E,2,FALSE))</f>
        <v/>
      </c>
      <c r="K278" s="109" t="str">
        <f t="shared" si="125"/>
        <v/>
      </c>
      <c r="L278" s="110" t="str">
        <f t="shared" si="126"/>
        <v/>
      </c>
      <c r="M278" s="111" t="str">
        <f t="shared" si="127"/>
        <v/>
      </c>
      <c r="N278" s="112" t="str">
        <f t="shared" si="128"/>
        <v/>
      </c>
      <c r="O278" s="121" t="str">
        <f>IF(J278="","",'Step 1  Fixed Inputs'!$B$3*(1+'Step 1  Fixed Inputs'!$B$7)/('Step 1  Fixed Inputs'!$B$5-'Step 1  Fixed Inputs'!$B$7)*(1-((1+'Step 1  Fixed Inputs'!$B$7)/(1+'Step 1  Fixed Inputs'!$B$5))^$J278))</f>
        <v/>
      </c>
      <c r="P278" s="114" t="str">
        <f>IF(J278="","",'Step 1  Fixed Inputs'!$B$4*(1+'Step 1  Fixed Inputs'!$B$7)/('Step 1  Fixed Inputs'!$B$5-'Step 1  Fixed Inputs'!$B$7)*(1-((1+'Step 1  Fixed Inputs'!$B$7)/(1+'Step 1  Fixed Inputs'!$B$5))^$J278))</f>
        <v/>
      </c>
      <c r="Q278" s="115" t="str">
        <f t="shared" si="129"/>
        <v/>
      </c>
      <c r="R278" s="115" t="str">
        <f t="shared" si="130"/>
        <v/>
      </c>
      <c r="S278" s="113" t="str">
        <f t="shared" si="131"/>
        <v/>
      </c>
      <c r="T278" s="181" t="str">
        <f t="shared" si="132"/>
        <v/>
      </c>
      <c r="U278" s="185" t="str">
        <f t="shared" si="133"/>
        <v/>
      </c>
    </row>
    <row r="279" spans="2:21" ht="15" hidden="1" thickBot="1">
      <c r="B279" s="300"/>
      <c r="C279" s="138"/>
      <c r="D279" s="33"/>
      <c r="E279" s="37"/>
      <c r="F279" s="308"/>
      <c r="G279" s="21"/>
      <c r="H279" s="308"/>
      <c r="I279" s="172"/>
      <c r="J279" s="108" t="str">
        <f>IF(C279="","",VLOOKUP(C279,'Reference 9.0 EULs PY2022'!$D:$E,2,FALSE))</f>
        <v/>
      </c>
      <c r="K279" s="109" t="str">
        <f t="shared" si="125"/>
        <v/>
      </c>
      <c r="L279" s="110" t="str">
        <f t="shared" si="126"/>
        <v/>
      </c>
      <c r="M279" s="111" t="str">
        <f t="shared" si="127"/>
        <v/>
      </c>
      <c r="N279" s="112" t="str">
        <f t="shared" si="128"/>
        <v/>
      </c>
      <c r="O279" s="121" t="str">
        <f>IF(J279="","",'Step 1  Fixed Inputs'!$B$3*(1+'Step 1  Fixed Inputs'!$B$7)/('Step 1  Fixed Inputs'!$B$5-'Step 1  Fixed Inputs'!$B$7)*(1-((1+'Step 1  Fixed Inputs'!$B$7)/(1+'Step 1  Fixed Inputs'!$B$5))^$J279))</f>
        <v/>
      </c>
      <c r="P279" s="114" t="str">
        <f>IF(J279="","",'Step 1  Fixed Inputs'!$B$4*(1+'Step 1  Fixed Inputs'!$B$7)/('Step 1  Fixed Inputs'!$B$5-'Step 1  Fixed Inputs'!$B$7)*(1-((1+'Step 1  Fixed Inputs'!$B$7)/(1+'Step 1  Fixed Inputs'!$B$5))^$J279))</f>
        <v/>
      </c>
      <c r="Q279" s="115" t="str">
        <f t="shared" si="129"/>
        <v/>
      </c>
      <c r="R279" s="115" t="str">
        <f t="shared" si="130"/>
        <v/>
      </c>
      <c r="S279" s="113" t="str">
        <f t="shared" si="131"/>
        <v/>
      </c>
      <c r="T279" s="181" t="str">
        <f t="shared" si="132"/>
        <v/>
      </c>
      <c r="U279" s="185" t="str">
        <f t="shared" si="133"/>
        <v/>
      </c>
    </row>
    <row r="280" spans="2:21" ht="15" hidden="1" thickBot="1">
      <c r="B280" s="300"/>
      <c r="C280" s="144"/>
      <c r="D280" s="105"/>
      <c r="E280" s="106"/>
      <c r="F280" s="307"/>
      <c r="G280" s="107"/>
      <c r="H280" s="307"/>
      <c r="I280" s="171"/>
      <c r="J280" s="108" t="str">
        <f>IF(C280="","",VLOOKUP(C280,'Reference 9.0 EULs PY2022'!$D:$E,2,FALSE))</f>
        <v/>
      </c>
      <c r="K280" s="109" t="str">
        <f t="shared" si="125"/>
        <v/>
      </c>
      <c r="L280" s="110" t="str">
        <f t="shared" si="126"/>
        <v/>
      </c>
      <c r="M280" s="111" t="str">
        <f t="shared" si="127"/>
        <v/>
      </c>
      <c r="N280" s="112" t="str">
        <f t="shared" si="128"/>
        <v/>
      </c>
      <c r="O280" s="121" t="str">
        <f>IF(J280="","",'Step 1  Fixed Inputs'!$B$3*(1+'Step 1  Fixed Inputs'!$B$7)/('Step 1  Fixed Inputs'!$B$5-'Step 1  Fixed Inputs'!$B$7)*(1-((1+'Step 1  Fixed Inputs'!$B$7)/(1+'Step 1  Fixed Inputs'!$B$5))^$J280))</f>
        <v/>
      </c>
      <c r="P280" s="114" t="str">
        <f>IF(J280="","",'Step 1  Fixed Inputs'!$B$4*(1+'Step 1  Fixed Inputs'!$B$7)/('Step 1  Fixed Inputs'!$B$5-'Step 1  Fixed Inputs'!$B$7)*(1-((1+'Step 1  Fixed Inputs'!$B$7)/(1+'Step 1  Fixed Inputs'!$B$5))^$J280))</f>
        <v/>
      </c>
      <c r="Q280" s="115" t="str">
        <f t="shared" si="129"/>
        <v/>
      </c>
      <c r="R280" s="115" t="str">
        <f t="shared" si="130"/>
        <v/>
      </c>
      <c r="S280" s="113" t="str">
        <f t="shared" si="131"/>
        <v/>
      </c>
      <c r="T280" s="181" t="str">
        <f t="shared" si="132"/>
        <v/>
      </c>
      <c r="U280" s="185" t="str">
        <f t="shared" si="133"/>
        <v/>
      </c>
    </row>
    <row r="281" spans="2:21" ht="15" hidden="1" thickBot="1">
      <c r="B281" s="300"/>
      <c r="C281" s="144"/>
      <c r="D281" s="105"/>
      <c r="E281" s="106"/>
      <c r="F281" s="307"/>
      <c r="G281" s="107"/>
      <c r="H281" s="307"/>
      <c r="I281" s="171"/>
      <c r="J281" s="108" t="str">
        <f>IF(C281="","",VLOOKUP(C281,'Reference 9.0 EULs PY2022'!$D:$E,2,FALSE))</f>
        <v/>
      </c>
      <c r="K281" s="109" t="str">
        <f t="shared" si="125"/>
        <v/>
      </c>
      <c r="L281" s="110" t="str">
        <f t="shared" si="126"/>
        <v/>
      </c>
      <c r="M281" s="111" t="str">
        <f t="shared" si="127"/>
        <v/>
      </c>
      <c r="N281" s="112" t="str">
        <f t="shared" si="128"/>
        <v/>
      </c>
      <c r="O281" s="121" t="str">
        <f>IF(J281="","",'Step 1  Fixed Inputs'!$B$3*(1+'Step 1  Fixed Inputs'!$B$7)/('Step 1  Fixed Inputs'!$B$5-'Step 1  Fixed Inputs'!$B$7)*(1-((1+'Step 1  Fixed Inputs'!$B$7)/(1+'Step 1  Fixed Inputs'!$B$5))^$J281))</f>
        <v/>
      </c>
      <c r="P281" s="114" t="str">
        <f>IF(J281="","",'Step 1  Fixed Inputs'!$B$4*(1+'Step 1  Fixed Inputs'!$B$7)/('Step 1  Fixed Inputs'!$B$5-'Step 1  Fixed Inputs'!$B$7)*(1-((1+'Step 1  Fixed Inputs'!$B$7)/(1+'Step 1  Fixed Inputs'!$B$5))^$J281))</f>
        <v/>
      </c>
      <c r="Q281" s="115" t="str">
        <f t="shared" si="129"/>
        <v/>
      </c>
      <c r="R281" s="115" t="str">
        <f t="shared" si="130"/>
        <v/>
      </c>
      <c r="S281" s="113" t="str">
        <f t="shared" si="131"/>
        <v/>
      </c>
      <c r="T281" s="181" t="str">
        <f t="shared" si="132"/>
        <v/>
      </c>
      <c r="U281" s="185" t="str">
        <f t="shared" si="133"/>
        <v/>
      </c>
    </row>
    <row r="282" spans="2:21" ht="15" hidden="1" thickBot="1">
      <c r="B282" s="300"/>
      <c r="C282" s="144"/>
      <c r="D282" s="105"/>
      <c r="E282" s="106"/>
      <c r="F282" s="307"/>
      <c r="G282" s="107"/>
      <c r="H282" s="307"/>
      <c r="I282" s="171"/>
      <c r="J282" s="108" t="str">
        <f>IF(C282="","",VLOOKUP(C282,'Reference 9.0 EULs PY2022'!$D:$E,2,FALSE))</f>
        <v/>
      </c>
      <c r="K282" s="109" t="str">
        <f t="shared" si="125"/>
        <v/>
      </c>
      <c r="L282" s="110" t="str">
        <f t="shared" si="126"/>
        <v/>
      </c>
      <c r="M282" s="111" t="str">
        <f t="shared" si="127"/>
        <v/>
      </c>
      <c r="N282" s="112" t="str">
        <f t="shared" si="128"/>
        <v/>
      </c>
      <c r="O282" s="121" t="str">
        <f>IF(J282="","",'Step 1  Fixed Inputs'!$B$3*(1+'Step 1  Fixed Inputs'!$B$7)/('Step 1  Fixed Inputs'!$B$5-'Step 1  Fixed Inputs'!$B$7)*(1-((1+'Step 1  Fixed Inputs'!$B$7)/(1+'Step 1  Fixed Inputs'!$B$5))^$J282))</f>
        <v/>
      </c>
      <c r="P282" s="114" t="str">
        <f>IF(J282="","",'Step 1  Fixed Inputs'!$B$4*(1+'Step 1  Fixed Inputs'!$B$7)/('Step 1  Fixed Inputs'!$B$5-'Step 1  Fixed Inputs'!$B$7)*(1-((1+'Step 1  Fixed Inputs'!$B$7)/(1+'Step 1  Fixed Inputs'!$B$5))^$J282))</f>
        <v/>
      </c>
      <c r="Q282" s="115" t="str">
        <f t="shared" si="129"/>
        <v/>
      </c>
      <c r="R282" s="115" t="str">
        <f t="shared" si="130"/>
        <v/>
      </c>
      <c r="S282" s="113" t="str">
        <f t="shared" si="131"/>
        <v/>
      </c>
      <c r="T282" s="181" t="str">
        <f t="shared" si="132"/>
        <v/>
      </c>
      <c r="U282" s="185" t="str">
        <f t="shared" si="133"/>
        <v/>
      </c>
    </row>
    <row r="283" spans="2:21" ht="15" hidden="1" thickBot="1">
      <c r="B283" s="300"/>
      <c r="C283" s="144"/>
      <c r="D283" s="105"/>
      <c r="E283" s="106"/>
      <c r="F283" s="307"/>
      <c r="G283" s="107"/>
      <c r="H283" s="307"/>
      <c r="I283" s="171"/>
      <c r="J283" s="108" t="str">
        <f>IF(C283="","",VLOOKUP(C283,'Reference 9.0 EULs PY2022'!$D:$E,2,FALSE))</f>
        <v/>
      </c>
      <c r="K283" s="109" t="str">
        <f t="shared" si="125"/>
        <v/>
      </c>
      <c r="L283" s="110" t="str">
        <f t="shared" si="126"/>
        <v/>
      </c>
      <c r="M283" s="111" t="str">
        <f t="shared" si="127"/>
        <v/>
      </c>
      <c r="N283" s="112" t="str">
        <f t="shared" si="128"/>
        <v/>
      </c>
      <c r="O283" s="121" t="str">
        <f>IF(J283="","",'Step 1  Fixed Inputs'!$B$3*(1+'Step 1  Fixed Inputs'!$B$7)/('Step 1  Fixed Inputs'!$B$5-'Step 1  Fixed Inputs'!$B$7)*(1-((1+'Step 1  Fixed Inputs'!$B$7)/(1+'Step 1  Fixed Inputs'!$B$5))^$J283))</f>
        <v/>
      </c>
      <c r="P283" s="114" t="str">
        <f>IF(J283="","",'Step 1  Fixed Inputs'!$B$4*(1+'Step 1  Fixed Inputs'!$B$7)/('Step 1  Fixed Inputs'!$B$5-'Step 1  Fixed Inputs'!$B$7)*(1-((1+'Step 1  Fixed Inputs'!$B$7)/(1+'Step 1  Fixed Inputs'!$B$5))^$J283))</f>
        <v/>
      </c>
      <c r="Q283" s="115" t="str">
        <f t="shared" si="129"/>
        <v/>
      </c>
      <c r="R283" s="115" t="str">
        <f t="shared" si="130"/>
        <v/>
      </c>
      <c r="S283" s="113" t="str">
        <f t="shared" si="131"/>
        <v/>
      </c>
      <c r="T283" s="181" t="str">
        <f t="shared" si="132"/>
        <v/>
      </c>
      <c r="U283" s="185" t="str">
        <f t="shared" si="133"/>
        <v/>
      </c>
    </row>
    <row r="284" spans="2:21" ht="15" hidden="1" thickBot="1">
      <c r="B284" s="300"/>
      <c r="C284" s="144"/>
      <c r="D284" s="105"/>
      <c r="E284" s="106"/>
      <c r="F284" s="307"/>
      <c r="G284" s="107"/>
      <c r="H284" s="307"/>
      <c r="I284" s="171"/>
      <c r="J284" s="108" t="str">
        <f>IF(C284="","",VLOOKUP(C284,'Reference 9.0 EULs PY2022'!$D:$E,2,FALSE))</f>
        <v/>
      </c>
      <c r="K284" s="109" t="str">
        <f t="shared" si="125"/>
        <v/>
      </c>
      <c r="L284" s="110" t="str">
        <f t="shared" si="126"/>
        <v/>
      </c>
      <c r="M284" s="111" t="str">
        <f t="shared" si="127"/>
        <v/>
      </c>
      <c r="N284" s="112" t="str">
        <f t="shared" si="128"/>
        <v/>
      </c>
      <c r="O284" s="121" t="str">
        <f>IF(J284="","",'Step 1  Fixed Inputs'!$B$3*(1+'Step 1  Fixed Inputs'!$B$7)/('Step 1  Fixed Inputs'!$B$5-'Step 1  Fixed Inputs'!$B$7)*(1-((1+'Step 1  Fixed Inputs'!$B$7)/(1+'Step 1  Fixed Inputs'!$B$5))^$J284))</f>
        <v/>
      </c>
      <c r="P284" s="114" t="str">
        <f>IF(J284="","",'Step 1  Fixed Inputs'!$B$4*(1+'Step 1  Fixed Inputs'!$B$7)/('Step 1  Fixed Inputs'!$B$5-'Step 1  Fixed Inputs'!$B$7)*(1-((1+'Step 1  Fixed Inputs'!$B$7)/(1+'Step 1  Fixed Inputs'!$B$5))^$J284))</f>
        <v/>
      </c>
      <c r="Q284" s="115" t="str">
        <f t="shared" si="129"/>
        <v/>
      </c>
      <c r="R284" s="115" t="str">
        <f t="shared" si="130"/>
        <v/>
      </c>
      <c r="S284" s="113" t="str">
        <f t="shared" si="131"/>
        <v/>
      </c>
      <c r="T284" s="181" t="str">
        <f t="shared" si="132"/>
        <v/>
      </c>
      <c r="U284" s="185" t="str">
        <f t="shared" si="133"/>
        <v/>
      </c>
    </row>
    <row r="285" spans="2:21" ht="15" hidden="1" thickBot="1">
      <c r="B285" s="300"/>
      <c r="C285" s="144"/>
      <c r="D285" s="105"/>
      <c r="E285" s="106"/>
      <c r="F285" s="307"/>
      <c r="G285" s="107"/>
      <c r="H285" s="307"/>
      <c r="I285" s="171"/>
      <c r="J285" s="108" t="str">
        <f>IF(C285="","",VLOOKUP(C285,'Reference 9.0 EULs PY2022'!$D:$E,2,FALSE))</f>
        <v/>
      </c>
      <c r="K285" s="109" t="str">
        <f t="shared" si="125"/>
        <v/>
      </c>
      <c r="L285" s="110" t="str">
        <f t="shared" si="126"/>
        <v/>
      </c>
      <c r="M285" s="111" t="str">
        <f t="shared" si="127"/>
        <v/>
      </c>
      <c r="N285" s="112" t="str">
        <f t="shared" si="128"/>
        <v/>
      </c>
      <c r="O285" s="121" t="str">
        <f>IF(J285="","",'Step 1  Fixed Inputs'!$B$3*(1+'Step 1  Fixed Inputs'!$B$7)/('Step 1  Fixed Inputs'!$B$5-'Step 1  Fixed Inputs'!$B$7)*(1-((1+'Step 1  Fixed Inputs'!$B$7)/(1+'Step 1  Fixed Inputs'!$B$5))^$J285))</f>
        <v/>
      </c>
      <c r="P285" s="114" t="str">
        <f>IF(J285="","",'Step 1  Fixed Inputs'!$B$4*(1+'Step 1  Fixed Inputs'!$B$7)/('Step 1  Fixed Inputs'!$B$5-'Step 1  Fixed Inputs'!$B$7)*(1-((1+'Step 1  Fixed Inputs'!$B$7)/(1+'Step 1  Fixed Inputs'!$B$5))^$J285))</f>
        <v/>
      </c>
      <c r="Q285" s="115" t="str">
        <f t="shared" si="129"/>
        <v/>
      </c>
      <c r="R285" s="115" t="str">
        <f t="shared" si="130"/>
        <v/>
      </c>
      <c r="S285" s="113" t="str">
        <f t="shared" si="131"/>
        <v/>
      </c>
      <c r="T285" s="181" t="str">
        <f t="shared" si="132"/>
        <v/>
      </c>
      <c r="U285" s="185" t="str">
        <f t="shared" si="133"/>
        <v/>
      </c>
    </row>
    <row r="286" spans="2:21" ht="15" hidden="1" thickBot="1">
      <c r="B286" s="300"/>
      <c r="C286" s="144"/>
      <c r="D286" s="105"/>
      <c r="E286" s="106"/>
      <c r="F286" s="307"/>
      <c r="G286" s="107"/>
      <c r="H286" s="307"/>
      <c r="I286" s="171"/>
      <c r="J286" s="108" t="str">
        <f>IF(C286="","",VLOOKUP(C286,'Reference 9.0 EULs PY2022'!$D:$E,2,FALSE))</f>
        <v/>
      </c>
      <c r="K286" s="109" t="str">
        <f t="shared" si="125"/>
        <v/>
      </c>
      <c r="L286" s="110" t="str">
        <f t="shared" si="126"/>
        <v/>
      </c>
      <c r="M286" s="111" t="str">
        <f t="shared" si="127"/>
        <v/>
      </c>
      <c r="N286" s="112" t="str">
        <f t="shared" si="128"/>
        <v/>
      </c>
      <c r="O286" s="121" t="str">
        <f>IF(J286="","",'Step 1  Fixed Inputs'!$B$3*(1+'Step 1  Fixed Inputs'!$B$7)/('Step 1  Fixed Inputs'!$B$5-'Step 1  Fixed Inputs'!$B$7)*(1-((1+'Step 1  Fixed Inputs'!$B$7)/(1+'Step 1  Fixed Inputs'!$B$5))^$J286))</f>
        <v/>
      </c>
      <c r="P286" s="114" t="str">
        <f>IF(J286="","",'Step 1  Fixed Inputs'!$B$4*(1+'Step 1  Fixed Inputs'!$B$7)/('Step 1  Fixed Inputs'!$B$5-'Step 1  Fixed Inputs'!$B$7)*(1-((1+'Step 1  Fixed Inputs'!$B$7)/(1+'Step 1  Fixed Inputs'!$B$5))^$J286))</f>
        <v/>
      </c>
      <c r="Q286" s="115" t="str">
        <f t="shared" si="129"/>
        <v/>
      </c>
      <c r="R286" s="115" t="str">
        <f t="shared" si="130"/>
        <v/>
      </c>
      <c r="S286" s="113" t="str">
        <f t="shared" si="131"/>
        <v/>
      </c>
      <c r="T286" s="181" t="str">
        <f t="shared" si="132"/>
        <v/>
      </c>
      <c r="U286" s="185" t="str">
        <f t="shared" si="133"/>
        <v/>
      </c>
    </row>
    <row r="287" spans="2:21" ht="15" hidden="1" thickBot="1">
      <c r="B287" s="300"/>
      <c r="C287" s="144"/>
      <c r="D287" s="105"/>
      <c r="E287" s="106"/>
      <c r="F287" s="307"/>
      <c r="G287" s="107"/>
      <c r="H287" s="307"/>
      <c r="I287" s="171"/>
      <c r="J287" s="108" t="str">
        <f>IF(C287="","",VLOOKUP(C287,'Reference 9.0 EULs PY2022'!$D:$E,2,FALSE))</f>
        <v/>
      </c>
      <c r="K287" s="109" t="str">
        <f t="shared" si="125"/>
        <v/>
      </c>
      <c r="L287" s="110" t="str">
        <f t="shared" si="126"/>
        <v/>
      </c>
      <c r="M287" s="111" t="str">
        <f t="shared" si="127"/>
        <v/>
      </c>
      <c r="N287" s="112" t="str">
        <f t="shared" si="128"/>
        <v/>
      </c>
      <c r="O287" s="121" t="str">
        <f>IF(J287="","",'Step 1  Fixed Inputs'!$B$3*(1+'Step 1  Fixed Inputs'!$B$7)/('Step 1  Fixed Inputs'!$B$5-'Step 1  Fixed Inputs'!$B$7)*(1-((1+'Step 1  Fixed Inputs'!$B$7)/(1+'Step 1  Fixed Inputs'!$B$5))^$J287))</f>
        <v/>
      </c>
      <c r="P287" s="114" t="str">
        <f>IF(J287="","",'Step 1  Fixed Inputs'!$B$4*(1+'Step 1  Fixed Inputs'!$B$7)/('Step 1  Fixed Inputs'!$B$5-'Step 1  Fixed Inputs'!$B$7)*(1-((1+'Step 1  Fixed Inputs'!$B$7)/(1+'Step 1  Fixed Inputs'!$B$5))^$J287))</f>
        <v/>
      </c>
      <c r="Q287" s="115" t="str">
        <f t="shared" si="129"/>
        <v/>
      </c>
      <c r="R287" s="115" t="str">
        <f t="shared" si="130"/>
        <v/>
      </c>
      <c r="S287" s="113" t="str">
        <f t="shared" si="131"/>
        <v/>
      </c>
      <c r="T287" s="181" t="str">
        <f t="shared" si="132"/>
        <v/>
      </c>
      <c r="U287" s="185" t="str">
        <f t="shared" si="133"/>
        <v/>
      </c>
    </row>
    <row r="288" spans="2:21" ht="15" hidden="1" thickBot="1">
      <c r="B288" s="300"/>
      <c r="C288" s="144"/>
      <c r="D288" s="105"/>
      <c r="E288" s="106"/>
      <c r="F288" s="307"/>
      <c r="G288" s="107"/>
      <c r="H288" s="307"/>
      <c r="I288" s="171"/>
      <c r="J288" s="108" t="str">
        <f>IF(C288="","",VLOOKUP(C288,'Reference 9.0 EULs PY2022'!$D:$E,2,FALSE))</f>
        <v/>
      </c>
      <c r="K288" s="109" t="str">
        <f t="shared" si="125"/>
        <v/>
      </c>
      <c r="L288" s="110" t="str">
        <f t="shared" si="126"/>
        <v/>
      </c>
      <c r="M288" s="111" t="str">
        <f t="shared" si="127"/>
        <v/>
      </c>
      <c r="N288" s="112" t="str">
        <f t="shared" si="128"/>
        <v/>
      </c>
      <c r="O288" s="121" t="str">
        <f>IF(J288="","",'Step 1  Fixed Inputs'!$B$3*(1+'Step 1  Fixed Inputs'!$B$7)/('Step 1  Fixed Inputs'!$B$5-'Step 1  Fixed Inputs'!$B$7)*(1-((1+'Step 1  Fixed Inputs'!$B$7)/(1+'Step 1  Fixed Inputs'!$B$5))^$J288))</f>
        <v/>
      </c>
      <c r="P288" s="114" t="str">
        <f>IF(J288="","",'Step 1  Fixed Inputs'!$B$4*(1+'Step 1  Fixed Inputs'!$B$7)/('Step 1  Fixed Inputs'!$B$5-'Step 1  Fixed Inputs'!$B$7)*(1-((1+'Step 1  Fixed Inputs'!$B$7)/(1+'Step 1  Fixed Inputs'!$B$5))^$J288))</f>
        <v/>
      </c>
      <c r="Q288" s="115" t="str">
        <f t="shared" si="129"/>
        <v/>
      </c>
      <c r="R288" s="115" t="str">
        <f t="shared" si="130"/>
        <v/>
      </c>
      <c r="S288" s="113" t="str">
        <f t="shared" si="131"/>
        <v/>
      </c>
      <c r="T288" s="181" t="str">
        <f t="shared" si="132"/>
        <v/>
      </c>
      <c r="U288" s="185" t="str">
        <f t="shared" si="133"/>
        <v/>
      </c>
    </row>
    <row r="289" spans="2:21" ht="15" hidden="1" thickBot="1">
      <c r="B289" s="300"/>
      <c r="C289" s="144"/>
      <c r="D289" s="105"/>
      <c r="E289" s="106"/>
      <c r="F289" s="307"/>
      <c r="G289" s="107"/>
      <c r="H289" s="307"/>
      <c r="I289" s="171"/>
      <c r="J289" s="108" t="str">
        <f>IF(C289="","",VLOOKUP(C289,'Reference 9.0 EULs PY2022'!$D:$E,2,FALSE))</f>
        <v/>
      </c>
      <c r="K289" s="109" t="str">
        <f t="shared" si="125"/>
        <v/>
      </c>
      <c r="L289" s="110" t="str">
        <f t="shared" si="126"/>
        <v/>
      </c>
      <c r="M289" s="111" t="str">
        <f t="shared" si="127"/>
        <v/>
      </c>
      <c r="N289" s="112" t="str">
        <f t="shared" si="128"/>
        <v/>
      </c>
      <c r="O289" s="121" t="str">
        <f>IF(J289="","",'Step 1  Fixed Inputs'!$B$3*(1+'Step 1  Fixed Inputs'!$B$7)/('Step 1  Fixed Inputs'!$B$5-'Step 1  Fixed Inputs'!$B$7)*(1-((1+'Step 1  Fixed Inputs'!$B$7)/(1+'Step 1  Fixed Inputs'!$B$5))^$J289))</f>
        <v/>
      </c>
      <c r="P289" s="114" t="str">
        <f>IF(J289="","",'Step 1  Fixed Inputs'!$B$4*(1+'Step 1  Fixed Inputs'!$B$7)/('Step 1  Fixed Inputs'!$B$5-'Step 1  Fixed Inputs'!$B$7)*(1-((1+'Step 1  Fixed Inputs'!$B$7)/(1+'Step 1  Fixed Inputs'!$B$5))^$J289))</f>
        <v/>
      </c>
      <c r="Q289" s="115" t="str">
        <f t="shared" si="129"/>
        <v/>
      </c>
      <c r="R289" s="115" t="str">
        <f t="shared" si="130"/>
        <v/>
      </c>
      <c r="S289" s="113" t="str">
        <f t="shared" si="131"/>
        <v/>
      </c>
      <c r="T289" s="181" t="str">
        <f t="shared" si="132"/>
        <v/>
      </c>
      <c r="U289" s="185" t="str">
        <f t="shared" si="133"/>
        <v/>
      </c>
    </row>
    <row r="290" spans="2:21" ht="15" hidden="1" thickBot="1">
      <c r="B290" s="300"/>
      <c r="C290" s="144"/>
      <c r="D290" s="105"/>
      <c r="E290" s="106"/>
      <c r="F290" s="307"/>
      <c r="G290" s="107"/>
      <c r="H290" s="307"/>
      <c r="I290" s="171"/>
      <c r="J290" s="108" t="str">
        <f>IF(C290="","",VLOOKUP(C290,'Reference 9.0 EULs PY2022'!$D:$E,2,FALSE))</f>
        <v/>
      </c>
      <c r="K290" s="109" t="str">
        <f t="shared" si="125"/>
        <v/>
      </c>
      <c r="L290" s="110" t="str">
        <f t="shared" si="126"/>
        <v/>
      </c>
      <c r="M290" s="111" t="str">
        <f t="shared" si="127"/>
        <v/>
      </c>
      <c r="N290" s="112" t="str">
        <f t="shared" si="128"/>
        <v/>
      </c>
      <c r="O290" s="121" t="str">
        <f>IF(J290="","",'Step 1  Fixed Inputs'!$B$3*(1+'Step 1  Fixed Inputs'!$B$7)/('Step 1  Fixed Inputs'!$B$5-'Step 1  Fixed Inputs'!$B$7)*(1-((1+'Step 1  Fixed Inputs'!$B$7)/(1+'Step 1  Fixed Inputs'!$B$5))^$J290))</f>
        <v/>
      </c>
      <c r="P290" s="114" t="str">
        <f>IF(J290="","",'Step 1  Fixed Inputs'!$B$4*(1+'Step 1  Fixed Inputs'!$B$7)/('Step 1  Fixed Inputs'!$B$5-'Step 1  Fixed Inputs'!$B$7)*(1-((1+'Step 1  Fixed Inputs'!$B$7)/(1+'Step 1  Fixed Inputs'!$B$5))^$J290))</f>
        <v/>
      </c>
      <c r="Q290" s="115" t="str">
        <f t="shared" si="129"/>
        <v/>
      </c>
      <c r="R290" s="115" t="str">
        <f t="shared" si="130"/>
        <v/>
      </c>
      <c r="S290" s="113" t="str">
        <f t="shared" si="131"/>
        <v/>
      </c>
      <c r="T290" s="181" t="str">
        <f t="shared" si="132"/>
        <v/>
      </c>
      <c r="U290" s="185" t="str">
        <f t="shared" si="133"/>
        <v/>
      </c>
    </row>
    <row r="291" spans="2:21" ht="15" hidden="1" thickBot="1">
      <c r="B291" s="300"/>
      <c r="C291" s="144"/>
      <c r="D291" s="105"/>
      <c r="E291" s="106"/>
      <c r="F291" s="307"/>
      <c r="G291" s="107"/>
      <c r="H291" s="307"/>
      <c r="I291" s="171"/>
      <c r="J291" s="108" t="str">
        <f>IF(C291="","",VLOOKUP(C291,'Reference 9.0 EULs PY2022'!$D:$E,2,FALSE))</f>
        <v/>
      </c>
      <c r="K291" s="109" t="str">
        <f t="shared" si="125"/>
        <v/>
      </c>
      <c r="L291" s="110" t="str">
        <f t="shared" si="126"/>
        <v/>
      </c>
      <c r="M291" s="111" t="str">
        <f t="shared" si="127"/>
        <v/>
      </c>
      <c r="N291" s="112" t="str">
        <f t="shared" si="128"/>
        <v/>
      </c>
      <c r="O291" s="121" t="str">
        <f>IF(J291="","",'Step 1  Fixed Inputs'!$B$3*(1+'Step 1  Fixed Inputs'!$B$7)/('Step 1  Fixed Inputs'!$B$5-'Step 1  Fixed Inputs'!$B$7)*(1-((1+'Step 1  Fixed Inputs'!$B$7)/(1+'Step 1  Fixed Inputs'!$B$5))^$J291))</f>
        <v/>
      </c>
      <c r="P291" s="114" t="str">
        <f>IF(J291="","",'Step 1  Fixed Inputs'!$B$4*(1+'Step 1  Fixed Inputs'!$B$7)/('Step 1  Fixed Inputs'!$B$5-'Step 1  Fixed Inputs'!$B$7)*(1-((1+'Step 1  Fixed Inputs'!$B$7)/(1+'Step 1  Fixed Inputs'!$B$5))^$J291))</f>
        <v/>
      </c>
      <c r="Q291" s="115" t="str">
        <f t="shared" si="129"/>
        <v/>
      </c>
      <c r="R291" s="115" t="str">
        <f t="shared" si="130"/>
        <v/>
      </c>
      <c r="S291" s="113" t="str">
        <f t="shared" si="131"/>
        <v/>
      </c>
      <c r="T291" s="181" t="str">
        <f t="shared" si="132"/>
        <v/>
      </c>
      <c r="U291" s="185" t="str">
        <f t="shared" si="133"/>
        <v/>
      </c>
    </row>
    <row r="292" spans="2:21" ht="15" hidden="1" thickBot="1">
      <c r="B292" s="300"/>
      <c r="C292" s="144"/>
      <c r="D292" s="105"/>
      <c r="E292" s="106"/>
      <c r="F292" s="307"/>
      <c r="G292" s="107"/>
      <c r="H292" s="307"/>
      <c r="I292" s="171"/>
      <c r="J292" s="108" t="str">
        <f>IF(C292="","",VLOOKUP(C292,'Reference 9.0 EULs PY2022'!$D:$E,2,FALSE))</f>
        <v/>
      </c>
      <c r="K292" s="109" t="str">
        <f t="shared" si="125"/>
        <v/>
      </c>
      <c r="L292" s="110" t="str">
        <f t="shared" si="126"/>
        <v/>
      </c>
      <c r="M292" s="111" t="str">
        <f t="shared" si="127"/>
        <v/>
      </c>
      <c r="N292" s="112" t="str">
        <f t="shared" si="128"/>
        <v/>
      </c>
      <c r="O292" s="121" t="str">
        <f>IF(J292="","",'Step 1  Fixed Inputs'!$B$3*(1+'Step 1  Fixed Inputs'!$B$7)/('Step 1  Fixed Inputs'!$B$5-'Step 1  Fixed Inputs'!$B$7)*(1-((1+'Step 1  Fixed Inputs'!$B$7)/(1+'Step 1  Fixed Inputs'!$B$5))^$J292))</f>
        <v/>
      </c>
      <c r="P292" s="114" t="str">
        <f>IF(J292="","",'Step 1  Fixed Inputs'!$B$4*(1+'Step 1  Fixed Inputs'!$B$7)/('Step 1  Fixed Inputs'!$B$5-'Step 1  Fixed Inputs'!$B$7)*(1-((1+'Step 1  Fixed Inputs'!$B$7)/(1+'Step 1  Fixed Inputs'!$B$5))^$J292))</f>
        <v/>
      </c>
      <c r="Q292" s="115" t="str">
        <f t="shared" si="129"/>
        <v/>
      </c>
      <c r="R292" s="115" t="str">
        <f t="shared" si="130"/>
        <v/>
      </c>
      <c r="S292" s="113" t="str">
        <f t="shared" si="131"/>
        <v/>
      </c>
      <c r="T292" s="181" t="str">
        <f t="shared" si="132"/>
        <v/>
      </c>
      <c r="U292" s="185" t="str">
        <f t="shared" si="133"/>
        <v/>
      </c>
    </row>
    <row r="293" spans="2:21" ht="15" hidden="1" thickBot="1">
      <c r="B293" s="297"/>
      <c r="C293" s="138"/>
      <c r="D293" s="33"/>
      <c r="E293" s="37"/>
      <c r="F293" s="308"/>
      <c r="G293" s="21"/>
      <c r="H293" s="308"/>
      <c r="I293" s="172"/>
      <c r="J293" s="108" t="str">
        <f>IF(C293="","",VLOOKUP(C293,'Reference 9.0 EULs PY2022'!$D:$E,2,FALSE))</f>
        <v/>
      </c>
      <c r="K293" s="109" t="str">
        <f t="shared" si="125"/>
        <v/>
      </c>
      <c r="L293" s="110" t="str">
        <f t="shared" si="126"/>
        <v/>
      </c>
      <c r="M293" s="111" t="str">
        <f t="shared" si="127"/>
        <v/>
      </c>
      <c r="N293" s="112" t="str">
        <f t="shared" si="128"/>
        <v/>
      </c>
      <c r="O293" s="121" t="str">
        <f>IF(J293="","",'Step 1  Fixed Inputs'!$B$3*(1+'Step 1  Fixed Inputs'!$B$7)/('Step 1  Fixed Inputs'!$B$5-'Step 1  Fixed Inputs'!$B$7)*(1-((1+'Step 1  Fixed Inputs'!$B$7)/(1+'Step 1  Fixed Inputs'!$B$5))^$J293))</f>
        <v/>
      </c>
      <c r="P293" s="114" t="str">
        <f>IF(J293="","",'Step 1  Fixed Inputs'!$B$4*(1+'Step 1  Fixed Inputs'!$B$7)/('Step 1  Fixed Inputs'!$B$5-'Step 1  Fixed Inputs'!$B$7)*(1-((1+'Step 1  Fixed Inputs'!$B$7)/(1+'Step 1  Fixed Inputs'!$B$5))^$J293))</f>
        <v/>
      </c>
      <c r="Q293" s="115" t="str">
        <f t="shared" si="129"/>
        <v/>
      </c>
      <c r="R293" s="115" t="str">
        <f t="shared" si="130"/>
        <v/>
      </c>
      <c r="S293" s="113" t="str">
        <f t="shared" si="131"/>
        <v/>
      </c>
      <c r="T293" s="181" t="str">
        <f t="shared" si="132"/>
        <v/>
      </c>
      <c r="U293" s="185" t="str">
        <f t="shared" si="133"/>
        <v/>
      </c>
    </row>
    <row r="294" spans="2:21" ht="15" hidden="1" thickBot="1">
      <c r="B294" s="297"/>
      <c r="C294" s="138"/>
      <c r="D294" s="33"/>
      <c r="E294" s="37"/>
      <c r="F294" s="308"/>
      <c r="G294" s="21"/>
      <c r="H294" s="308"/>
      <c r="I294" s="172"/>
      <c r="J294" s="108" t="str">
        <f>IF(C294="","",VLOOKUP(C294,'Reference 9.0 EULs PY2022'!$D:$E,2,FALSE))</f>
        <v/>
      </c>
      <c r="K294" s="109" t="str">
        <f t="shared" si="125"/>
        <v/>
      </c>
      <c r="L294" s="110" t="str">
        <f t="shared" si="126"/>
        <v/>
      </c>
      <c r="M294" s="111" t="str">
        <f t="shared" si="127"/>
        <v/>
      </c>
      <c r="N294" s="112" t="str">
        <f t="shared" si="128"/>
        <v/>
      </c>
      <c r="O294" s="121" t="str">
        <f>IF(J294="","",'Step 1  Fixed Inputs'!$B$3*(1+'Step 1  Fixed Inputs'!$B$7)/('Step 1  Fixed Inputs'!$B$5-'Step 1  Fixed Inputs'!$B$7)*(1-((1+'Step 1  Fixed Inputs'!$B$7)/(1+'Step 1  Fixed Inputs'!$B$5))^$J294))</f>
        <v/>
      </c>
      <c r="P294" s="114" t="str">
        <f>IF(J294="","",'Step 1  Fixed Inputs'!$B$4*(1+'Step 1  Fixed Inputs'!$B$7)/('Step 1  Fixed Inputs'!$B$5-'Step 1  Fixed Inputs'!$B$7)*(1-((1+'Step 1  Fixed Inputs'!$B$7)/(1+'Step 1  Fixed Inputs'!$B$5))^$J294))</f>
        <v/>
      </c>
      <c r="Q294" s="115" t="str">
        <f t="shared" si="129"/>
        <v/>
      </c>
      <c r="R294" s="115" t="str">
        <f t="shared" si="130"/>
        <v/>
      </c>
      <c r="S294" s="113" t="str">
        <f t="shared" si="131"/>
        <v/>
      </c>
      <c r="T294" s="181" t="str">
        <f t="shared" si="132"/>
        <v/>
      </c>
      <c r="U294" s="185" t="str">
        <f t="shared" si="133"/>
        <v/>
      </c>
    </row>
    <row r="295" spans="2:21" ht="15" hidden="1" thickBot="1">
      <c r="B295" s="297"/>
      <c r="C295" s="138"/>
      <c r="D295" s="33"/>
      <c r="E295" s="37"/>
      <c r="F295" s="308"/>
      <c r="G295" s="21"/>
      <c r="H295" s="308"/>
      <c r="I295" s="172"/>
      <c r="J295" s="108" t="str">
        <f>IF(C295="","",VLOOKUP(C295,'Reference 9.0 EULs PY2022'!$D:$E,2,FALSE))</f>
        <v/>
      </c>
      <c r="K295" s="109" t="str">
        <f t="shared" si="125"/>
        <v/>
      </c>
      <c r="L295" s="110" t="str">
        <f t="shared" si="126"/>
        <v/>
      </c>
      <c r="M295" s="111" t="str">
        <f t="shared" si="127"/>
        <v/>
      </c>
      <c r="N295" s="112" t="str">
        <f t="shared" si="128"/>
        <v/>
      </c>
      <c r="O295" s="121" t="str">
        <f>IF(J295="","",'Step 1  Fixed Inputs'!$B$3*(1+'Step 1  Fixed Inputs'!$B$7)/('Step 1  Fixed Inputs'!$B$5-'Step 1  Fixed Inputs'!$B$7)*(1-((1+'Step 1  Fixed Inputs'!$B$7)/(1+'Step 1  Fixed Inputs'!$B$5))^$J295))</f>
        <v/>
      </c>
      <c r="P295" s="114" t="str">
        <f>IF(J295="","",'Step 1  Fixed Inputs'!$B$4*(1+'Step 1  Fixed Inputs'!$B$7)/('Step 1  Fixed Inputs'!$B$5-'Step 1  Fixed Inputs'!$B$7)*(1-((1+'Step 1  Fixed Inputs'!$B$7)/(1+'Step 1  Fixed Inputs'!$B$5))^$J295))</f>
        <v/>
      </c>
      <c r="Q295" s="115" t="str">
        <f t="shared" si="129"/>
        <v/>
      </c>
      <c r="R295" s="115" t="str">
        <f t="shared" si="130"/>
        <v/>
      </c>
      <c r="S295" s="113" t="str">
        <f t="shared" si="131"/>
        <v/>
      </c>
      <c r="T295" s="181" t="str">
        <f t="shared" si="132"/>
        <v/>
      </c>
      <c r="U295" s="185" t="str">
        <f t="shared" si="133"/>
        <v/>
      </c>
    </row>
    <row r="296" spans="2:21" ht="15" hidden="1" thickBot="1">
      <c r="B296" s="298"/>
      <c r="C296" s="138"/>
      <c r="D296" s="33"/>
      <c r="E296" s="37"/>
      <c r="F296" s="308"/>
      <c r="G296" s="21"/>
      <c r="H296" s="308"/>
      <c r="I296" s="172"/>
      <c r="J296" s="108" t="str">
        <f>IF(C296="","",VLOOKUP(C296,'Reference 9.0 EULs PY2022'!$D:$E,2,FALSE))</f>
        <v/>
      </c>
      <c r="K296" s="109" t="str">
        <f t="shared" si="125"/>
        <v/>
      </c>
      <c r="L296" s="110" t="str">
        <f t="shared" si="126"/>
        <v/>
      </c>
      <c r="M296" s="111" t="str">
        <f t="shared" si="127"/>
        <v/>
      </c>
      <c r="N296" s="112" t="str">
        <f t="shared" si="128"/>
        <v/>
      </c>
      <c r="O296" s="121" t="str">
        <f>IF(J296="","",'Step 1  Fixed Inputs'!$B$3*(1+'Step 1  Fixed Inputs'!$B$7)/('Step 1  Fixed Inputs'!$B$5-'Step 1  Fixed Inputs'!$B$7)*(1-((1+'Step 1  Fixed Inputs'!$B$7)/(1+'Step 1  Fixed Inputs'!$B$5))^$J296))</f>
        <v/>
      </c>
      <c r="P296" s="114" t="str">
        <f>IF(J296="","",'Step 1  Fixed Inputs'!$B$4*(1+'Step 1  Fixed Inputs'!$B$7)/('Step 1  Fixed Inputs'!$B$5-'Step 1  Fixed Inputs'!$B$7)*(1-((1+'Step 1  Fixed Inputs'!$B$7)/(1+'Step 1  Fixed Inputs'!$B$5))^$J296))</f>
        <v/>
      </c>
      <c r="Q296" s="115" t="str">
        <f t="shared" si="129"/>
        <v/>
      </c>
      <c r="R296" s="115" t="str">
        <f t="shared" si="130"/>
        <v/>
      </c>
      <c r="S296" s="113" t="str">
        <f t="shared" si="131"/>
        <v/>
      </c>
      <c r="T296" s="181" t="str">
        <f t="shared" si="132"/>
        <v/>
      </c>
      <c r="U296" s="185" t="str">
        <f t="shared" si="133"/>
        <v/>
      </c>
    </row>
    <row r="297" spans="2:21" ht="15" hidden="1" thickBot="1">
      <c r="B297" s="301"/>
      <c r="C297" s="138"/>
      <c r="D297" s="33"/>
      <c r="E297" s="37"/>
      <c r="F297" s="308"/>
      <c r="G297" s="21"/>
      <c r="H297" s="308"/>
      <c r="I297" s="172"/>
      <c r="J297" s="108" t="str">
        <f>IF(C297="","",VLOOKUP(C297,'Reference 9.0 EULs PY2022'!$D:$E,2,FALSE))</f>
        <v/>
      </c>
      <c r="K297" s="109" t="str">
        <f t="shared" si="125"/>
        <v/>
      </c>
      <c r="L297" s="110" t="str">
        <f t="shared" si="126"/>
        <v/>
      </c>
      <c r="M297" s="111" t="str">
        <f t="shared" si="127"/>
        <v/>
      </c>
      <c r="N297" s="112" t="str">
        <f t="shared" si="128"/>
        <v/>
      </c>
      <c r="O297" s="121" t="str">
        <f>IF(J297="","",'Step 1  Fixed Inputs'!$B$3*(1+'Step 1  Fixed Inputs'!$B$7)/('Step 1  Fixed Inputs'!$B$5-'Step 1  Fixed Inputs'!$B$7)*(1-((1+'Step 1  Fixed Inputs'!$B$7)/(1+'Step 1  Fixed Inputs'!$B$5))^$J297))</f>
        <v/>
      </c>
      <c r="P297" s="114" t="str">
        <f>IF(J297="","",'Step 1  Fixed Inputs'!$B$4*(1+'Step 1  Fixed Inputs'!$B$7)/('Step 1  Fixed Inputs'!$B$5-'Step 1  Fixed Inputs'!$B$7)*(1-((1+'Step 1  Fixed Inputs'!$B$7)/(1+'Step 1  Fixed Inputs'!$B$5))^$J297))</f>
        <v/>
      </c>
      <c r="Q297" s="115" t="str">
        <f t="shared" si="129"/>
        <v/>
      </c>
      <c r="R297" s="115" t="str">
        <f t="shared" si="130"/>
        <v/>
      </c>
      <c r="S297" s="113" t="str">
        <f t="shared" si="131"/>
        <v/>
      </c>
      <c r="T297" s="181" t="str">
        <f t="shared" si="132"/>
        <v/>
      </c>
      <c r="U297" s="185" t="str">
        <f t="shared" si="133"/>
        <v/>
      </c>
    </row>
    <row r="298" spans="2:21" ht="15" hidden="1" thickBot="1">
      <c r="B298" s="297"/>
      <c r="C298" s="138"/>
      <c r="D298" s="33"/>
      <c r="E298" s="37"/>
      <c r="F298" s="308"/>
      <c r="G298" s="21"/>
      <c r="H298" s="308"/>
      <c r="I298" s="172"/>
      <c r="J298" s="108" t="str">
        <f>IF(C298="","",VLOOKUP(C298,'Reference 9.0 EULs PY2022'!$D:$E,2,FALSE))</f>
        <v/>
      </c>
      <c r="K298" s="109" t="str">
        <f t="shared" si="125"/>
        <v/>
      </c>
      <c r="L298" s="110" t="str">
        <f t="shared" si="126"/>
        <v/>
      </c>
      <c r="M298" s="111" t="str">
        <f t="shared" si="127"/>
        <v/>
      </c>
      <c r="N298" s="112" t="str">
        <f t="shared" si="128"/>
        <v/>
      </c>
      <c r="O298" s="121" t="str">
        <f>IF(J298="","",'Step 1  Fixed Inputs'!$B$3*(1+'Step 1  Fixed Inputs'!$B$7)/('Step 1  Fixed Inputs'!$B$5-'Step 1  Fixed Inputs'!$B$7)*(1-((1+'Step 1  Fixed Inputs'!$B$7)/(1+'Step 1  Fixed Inputs'!$B$5))^$J298))</f>
        <v/>
      </c>
      <c r="P298" s="114" t="str">
        <f>IF(J298="","",'Step 1  Fixed Inputs'!$B$4*(1+'Step 1  Fixed Inputs'!$B$7)/('Step 1  Fixed Inputs'!$B$5-'Step 1  Fixed Inputs'!$B$7)*(1-((1+'Step 1  Fixed Inputs'!$B$7)/(1+'Step 1  Fixed Inputs'!$B$5))^$J298))</f>
        <v/>
      </c>
      <c r="Q298" s="115" t="str">
        <f t="shared" si="129"/>
        <v/>
      </c>
      <c r="R298" s="115" t="str">
        <f t="shared" si="130"/>
        <v/>
      </c>
      <c r="S298" s="113" t="str">
        <f t="shared" si="131"/>
        <v/>
      </c>
      <c r="T298" s="181" t="str">
        <f t="shared" si="132"/>
        <v/>
      </c>
      <c r="U298" s="185" t="str">
        <f t="shared" si="133"/>
        <v/>
      </c>
    </row>
    <row r="299" spans="2:21" ht="15" hidden="1" thickBot="1">
      <c r="B299" s="297"/>
      <c r="C299" s="138"/>
      <c r="D299" s="33"/>
      <c r="E299" s="37"/>
      <c r="F299" s="308"/>
      <c r="G299" s="21"/>
      <c r="H299" s="308"/>
      <c r="I299" s="172"/>
      <c r="J299" s="108" t="str">
        <f>IF(C299="","",VLOOKUP(C299,'Reference 9.0 EULs PY2022'!$D:$E,2,FALSE))</f>
        <v/>
      </c>
      <c r="K299" s="109" t="str">
        <f t="shared" si="125"/>
        <v/>
      </c>
      <c r="L299" s="110" t="str">
        <f t="shared" si="126"/>
        <v/>
      </c>
      <c r="M299" s="111" t="str">
        <f t="shared" si="127"/>
        <v/>
      </c>
      <c r="N299" s="112" t="str">
        <f t="shared" si="128"/>
        <v/>
      </c>
      <c r="O299" s="121" t="str">
        <f>IF(J299="","",'Step 1  Fixed Inputs'!$B$3*(1+'Step 1  Fixed Inputs'!$B$7)/('Step 1  Fixed Inputs'!$B$5-'Step 1  Fixed Inputs'!$B$7)*(1-((1+'Step 1  Fixed Inputs'!$B$7)/(1+'Step 1  Fixed Inputs'!$B$5))^$J299))</f>
        <v/>
      </c>
      <c r="P299" s="114" t="str">
        <f>IF(J299="","",'Step 1  Fixed Inputs'!$B$4*(1+'Step 1  Fixed Inputs'!$B$7)/('Step 1  Fixed Inputs'!$B$5-'Step 1  Fixed Inputs'!$B$7)*(1-((1+'Step 1  Fixed Inputs'!$B$7)/(1+'Step 1  Fixed Inputs'!$B$5))^$J299))</f>
        <v/>
      </c>
      <c r="Q299" s="115" t="str">
        <f t="shared" si="129"/>
        <v/>
      </c>
      <c r="R299" s="115" t="str">
        <f t="shared" si="130"/>
        <v/>
      </c>
      <c r="S299" s="113" t="str">
        <f t="shared" si="131"/>
        <v/>
      </c>
      <c r="T299" s="181" t="str">
        <f t="shared" si="132"/>
        <v/>
      </c>
      <c r="U299" s="185" t="str">
        <f t="shared" si="133"/>
        <v/>
      </c>
    </row>
    <row r="300" spans="2:21" ht="15" hidden="1" thickBot="1">
      <c r="B300" s="297"/>
      <c r="C300" s="138"/>
      <c r="D300" s="33"/>
      <c r="E300" s="37"/>
      <c r="F300" s="308"/>
      <c r="G300" s="21"/>
      <c r="H300" s="308"/>
      <c r="I300" s="172"/>
      <c r="J300" s="108" t="str">
        <f>IF(C300="","",VLOOKUP(C300,'Reference 9.0 EULs PY2022'!$D:$E,2,FALSE))</f>
        <v/>
      </c>
      <c r="K300" s="109" t="str">
        <f t="shared" si="125"/>
        <v/>
      </c>
      <c r="L300" s="110" t="str">
        <f t="shared" si="126"/>
        <v/>
      </c>
      <c r="M300" s="111" t="str">
        <f t="shared" si="127"/>
        <v/>
      </c>
      <c r="N300" s="112" t="str">
        <f t="shared" si="128"/>
        <v/>
      </c>
      <c r="O300" s="121" t="str">
        <f>IF(J300="","",'Step 1  Fixed Inputs'!$B$3*(1+'Step 1  Fixed Inputs'!$B$7)/('Step 1  Fixed Inputs'!$B$5-'Step 1  Fixed Inputs'!$B$7)*(1-((1+'Step 1  Fixed Inputs'!$B$7)/(1+'Step 1  Fixed Inputs'!$B$5))^$J300))</f>
        <v/>
      </c>
      <c r="P300" s="114" t="str">
        <f>IF(J300="","",'Step 1  Fixed Inputs'!$B$4*(1+'Step 1  Fixed Inputs'!$B$7)/('Step 1  Fixed Inputs'!$B$5-'Step 1  Fixed Inputs'!$B$7)*(1-((1+'Step 1  Fixed Inputs'!$B$7)/(1+'Step 1  Fixed Inputs'!$B$5))^$J300))</f>
        <v/>
      </c>
      <c r="Q300" s="115" t="str">
        <f t="shared" si="129"/>
        <v/>
      </c>
      <c r="R300" s="115" t="str">
        <f t="shared" si="130"/>
        <v/>
      </c>
      <c r="S300" s="113" t="str">
        <f t="shared" si="131"/>
        <v/>
      </c>
      <c r="T300" s="181" t="str">
        <f t="shared" si="132"/>
        <v/>
      </c>
      <c r="U300" s="185" t="str">
        <f t="shared" si="133"/>
        <v/>
      </c>
    </row>
    <row r="301" spans="2:21" ht="15" hidden="1" thickBot="1">
      <c r="B301" s="297"/>
      <c r="C301" s="138"/>
      <c r="D301" s="33"/>
      <c r="E301" s="37"/>
      <c r="F301" s="308"/>
      <c r="G301" s="21"/>
      <c r="H301" s="308"/>
      <c r="I301" s="172"/>
      <c r="J301" s="108" t="str">
        <f>IF(C301="","",VLOOKUP(C301,'Reference 9.0 EULs PY2022'!$D:$E,2,FALSE))</f>
        <v/>
      </c>
      <c r="K301" s="109" t="str">
        <f t="shared" si="125"/>
        <v/>
      </c>
      <c r="L301" s="110" t="str">
        <f t="shared" si="126"/>
        <v/>
      </c>
      <c r="M301" s="111" t="str">
        <f t="shared" si="127"/>
        <v/>
      </c>
      <c r="N301" s="112" t="str">
        <f t="shared" si="128"/>
        <v/>
      </c>
      <c r="O301" s="121" t="str">
        <f>IF(J301="","",'Step 1  Fixed Inputs'!$B$3*(1+'Step 1  Fixed Inputs'!$B$7)/('Step 1  Fixed Inputs'!$B$5-'Step 1  Fixed Inputs'!$B$7)*(1-((1+'Step 1  Fixed Inputs'!$B$7)/(1+'Step 1  Fixed Inputs'!$B$5))^$J301))</f>
        <v/>
      </c>
      <c r="P301" s="114" t="str">
        <f>IF(J301="","",'Step 1  Fixed Inputs'!$B$4*(1+'Step 1  Fixed Inputs'!$B$7)/('Step 1  Fixed Inputs'!$B$5-'Step 1  Fixed Inputs'!$B$7)*(1-((1+'Step 1  Fixed Inputs'!$B$7)/(1+'Step 1  Fixed Inputs'!$B$5))^$J301))</f>
        <v/>
      </c>
      <c r="Q301" s="115" t="str">
        <f t="shared" si="129"/>
        <v/>
      </c>
      <c r="R301" s="115" t="str">
        <f t="shared" si="130"/>
        <v/>
      </c>
      <c r="S301" s="113" t="str">
        <f t="shared" si="131"/>
        <v/>
      </c>
      <c r="T301" s="181" t="str">
        <f t="shared" si="132"/>
        <v/>
      </c>
      <c r="U301" s="185" t="str">
        <f t="shared" si="133"/>
        <v/>
      </c>
    </row>
    <row r="302" spans="2:21" ht="15" hidden="1" thickBot="1">
      <c r="B302" s="297"/>
      <c r="C302" s="138"/>
      <c r="D302" s="33"/>
      <c r="E302" s="37"/>
      <c r="F302" s="308"/>
      <c r="G302" s="21"/>
      <c r="H302" s="308"/>
      <c r="I302" s="172"/>
      <c r="J302" s="108" t="str">
        <f>IF(C302="","",VLOOKUP(C302,'Reference 9.0 EULs PY2022'!$D:$E,2,FALSE))</f>
        <v/>
      </c>
      <c r="K302" s="109" t="str">
        <f t="shared" si="125"/>
        <v/>
      </c>
      <c r="L302" s="110" t="str">
        <f t="shared" si="126"/>
        <v/>
      </c>
      <c r="M302" s="111" t="str">
        <f t="shared" si="127"/>
        <v/>
      </c>
      <c r="N302" s="112" t="str">
        <f t="shared" si="128"/>
        <v/>
      </c>
      <c r="O302" s="121" t="str">
        <f>IF(J302="","",'Step 1  Fixed Inputs'!$B$3*(1+'Step 1  Fixed Inputs'!$B$7)/('Step 1  Fixed Inputs'!$B$5-'Step 1  Fixed Inputs'!$B$7)*(1-((1+'Step 1  Fixed Inputs'!$B$7)/(1+'Step 1  Fixed Inputs'!$B$5))^$J302))</f>
        <v/>
      </c>
      <c r="P302" s="114" t="str">
        <f>IF(J302="","",'Step 1  Fixed Inputs'!$B$4*(1+'Step 1  Fixed Inputs'!$B$7)/('Step 1  Fixed Inputs'!$B$5-'Step 1  Fixed Inputs'!$B$7)*(1-((1+'Step 1  Fixed Inputs'!$B$7)/(1+'Step 1  Fixed Inputs'!$B$5))^$J302))</f>
        <v/>
      </c>
      <c r="Q302" s="115" t="str">
        <f t="shared" si="129"/>
        <v/>
      </c>
      <c r="R302" s="115" t="str">
        <f t="shared" si="130"/>
        <v/>
      </c>
      <c r="S302" s="113" t="str">
        <f t="shared" si="131"/>
        <v/>
      </c>
      <c r="T302" s="181" t="str">
        <f t="shared" si="132"/>
        <v/>
      </c>
      <c r="U302" s="185" t="str">
        <f t="shared" si="133"/>
        <v/>
      </c>
    </row>
    <row r="303" spans="2:21" ht="15" hidden="1" thickBot="1">
      <c r="B303" s="297"/>
      <c r="C303" s="138"/>
      <c r="D303" s="33"/>
      <c r="E303" s="37"/>
      <c r="F303" s="308"/>
      <c r="G303" s="21"/>
      <c r="H303" s="308"/>
      <c r="I303" s="172"/>
      <c r="J303" s="108" t="str">
        <f>IF(C303="","",VLOOKUP(C303,'Reference 9.0 EULs PY2022'!$D:$E,2,FALSE))</f>
        <v/>
      </c>
      <c r="K303" s="109" t="str">
        <f t="shared" si="125"/>
        <v/>
      </c>
      <c r="L303" s="110" t="str">
        <f t="shared" si="126"/>
        <v/>
      </c>
      <c r="M303" s="111" t="str">
        <f t="shared" si="127"/>
        <v/>
      </c>
      <c r="N303" s="112" t="str">
        <f t="shared" si="128"/>
        <v/>
      </c>
      <c r="O303" s="121" t="str">
        <f>IF(J303="","",'Step 1  Fixed Inputs'!$B$3*(1+'Step 1  Fixed Inputs'!$B$7)/('Step 1  Fixed Inputs'!$B$5-'Step 1  Fixed Inputs'!$B$7)*(1-((1+'Step 1  Fixed Inputs'!$B$7)/(1+'Step 1  Fixed Inputs'!$B$5))^$J303))</f>
        <v/>
      </c>
      <c r="P303" s="114" t="str">
        <f>IF(J303="","",'Step 1  Fixed Inputs'!$B$4*(1+'Step 1  Fixed Inputs'!$B$7)/('Step 1  Fixed Inputs'!$B$5-'Step 1  Fixed Inputs'!$B$7)*(1-((1+'Step 1  Fixed Inputs'!$B$7)/(1+'Step 1  Fixed Inputs'!$B$5))^$J303))</f>
        <v/>
      </c>
      <c r="Q303" s="115" t="str">
        <f t="shared" si="129"/>
        <v/>
      </c>
      <c r="R303" s="115" t="str">
        <f t="shared" si="130"/>
        <v/>
      </c>
      <c r="S303" s="113" t="str">
        <f t="shared" si="131"/>
        <v/>
      </c>
      <c r="T303" s="181" t="str">
        <f t="shared" si="132"/>
        <v/>
      </c>
      <c r="U303" s="185" t="str">
        <f t="shared" si="133"/>
        <v/>
      </c>
    </row>
    <row r="304" spans="2:21" ht="15" hidden="1" thickBot="1">
      <c r="B304" s="297"/>
      <c r="C304" s="138"/>
      <c r="D304" s="33"/>
      <c r="E304" s="37"/>
      <c r="F304" s="308"/>
      <c r="G304" s="21"/>
      <c r="H304" s="308"/>
      <c r="I304" s="172"/>
      <c r="J304" s="108" t="str">
        <f>IF(C304="","",VLOOKUP(C304,'Reference 9.0 EULs PY2022'!$D:$E,2,FALSE))</f>
        <v/>
      </c>
      <c r="K304" s="109" t="str">
        <f t="shared" si="125"/>
        <v/>
      </c>
      <c r="L304" s="110" t="str">
        <f t="shared" si="126"/>
        <v/>
      </c>
      <c r="M304" s="111" t="str">
        <f t="shared" si="127"/>
        <v/>
      </c>
      <c r="N304" s="112" t="str">
        <f t="shared" si="128"/>
        <v/>
      </c>
      <c r="O304" s="121" t="str">
        <f>IF(J304="","",'Step 1  Fixed Inputs'!$B$3*(1+'Step 1  Fixed Inputs'!$B$7)/('Step 1  Fixed Inputs'!$B$5-'Step 1  Fixed Inputs'!$B$7)*(1-((1+'Step 1  Fixed Inputs'!$B$7)/(1+'Step 1  Fixed Inputs'!$B$5))^$J304))</f>
        <v/>
      </c>
      <c r="P304" s="114" t="str">
        <f>IF(J304="","",'Step 1  Fixed Inputs'!$B$4*(1+'Step 1  Fixed Inputs'!$B$7)/('Step 1  Fixed Inputs'!$B$5-'Step 1  Fixed Inputs'!$B$7)*(1-((1+'Step 1  Fixed Inputs'!$B$7)/(1+'Step 1  Fixed Inputs'!$B$5))^$J304))</f>
        <v/>
      </c>
      <c r="Q304" s="115" t="str">
        <f t="shared" si="129"/>
        <v/>
      </c>
      <c r="R304" s="115" t="str">
        <f t="shared" si="130"/>
        <v/>
      </c>
      <c r="S304" s="113" t="str">
        <f t="shared" si="131"/>
        <v/>
      </c>
      <c r="T304" s="181" t="str">
        <f t="shared" si="132"/>
        <v/>
      </c>
      <c r="U304" s="185" t="str">
        <f t="shared" si="133"/>
        <v/>
      </c>
    </row>
    <row r="305" spans="1:21" ht="15" hidden="1" thickBot="1">
      <c r="B305" s="297"/>
      <c r="C305" s="138"/>
      <c r="D305" s="33"/>
      <c r="E305" s="37"/>
      <c r="F305" s="308"/>
      <c r="G305" s="21"/>
      <c r="H305" s="308"/>
      <c r="I305" s="172"/>
      <c r="J305" s="108" t="str">
        <f>IF(C305="","",VLOOKUP(C305,'Reference 9.0 EULs PY2022'!$D:$E,2,FALSE))</f>
        <v/>
      </c>
      <c r="K305" s="109" t="str">
        <f t="shared" si="125"/>
        <v/>
      </c>
      <c r="L305" s="110" t="str">
        <f t="shared" si="126"/>
        <v/>
      </c>
      <c r="M305" s="111" t="str">
        <f t="shared" si="127"/>
        <v/>
      </c>
      <c r="N305" s="112" t="str">
        <f t="shared" si="128"/>
        <v/>
      </c>
      <c r="O305" s="121" t="str">
        <f>IF(J305="","",'Step 1  Fixed Inputs'!$B$3*(1+'Step 1  Fixed Inputs'!$B$7)/('Step 1  Fixed Inputs'!$B$5-'Step 1  Fixed Inputs'!$B$7)*(1-((1+'Step 1  Fixed Inputs'!$B$7)/(1+'Step 1  Fixed Inputs'!$B$5))^$J305))</f>
        <v/>
      </c>
      <c r="P305" s="114" t="str">
        <f>IF(J305="","",'Step 1  Fixed Inputs'!$B$4*(1+'Step 1  Fixed Inputs'!$B$7)/('Step 1  Fixed Inputs'!$B$5-'Step 1  Fixed Inputs'!$B$7)*(1-((1+'Step 1  Fixed Inputs'!$B$7)/(1+'Step 1  Fixed Inputs'!$B$5))^$J305))</f>
        <v/>
      </c>
      <c r="Q305" s="115" t="str">
        <f t="shared" si="129"/>
        <v/>
      </c>
      <c r="R305" s="115" t="str">
        <f t="shared" si="130"/>
        <v/>
      </c>
      <c r="S305" s="113" t="str">
        <f t="shared" si="131"/>
        <v/>
      </c>
      <c r="T305" s="181" t="str">
        <f t="shared" si="132"/>
        <v/>
      </c>
      <c r="U305" s="185" t="str">
        <f t="shared" si="133"/>
        <v/>
      </c>
    </row>
    <row r="306" spans="1:21" ht="15" hidden="1" thickBot="1">
      <c r="B306" s="297"/>
      <c r="C306" s="138"/>
      <c r="D306" s="33"/>
      <c r="E306" s="37"/>
      <c r="F306" s="308"/>
      <c r="G306" s="21"/>
      <c r="H306" s="308"/>
      <c r="I306" s="172"/>
      <c r="J306" s="108" t="str">
        <f>IF(C306="","",VLOOKUP(C306,'Reference 9.0 EULs PY2022'!$D:$E,2,FALSE))</f>
        <v/>
      </c>
      <c r="K306" s="109" t="str">
        <f t="shared" si="125"/>
        <v/>
      </c>
      <c r="L306" s="110" t="str">
        <f t="shared" si="126"/>
        <v/>
      </c>
      <c r="M306" s="111" t="str">
        <f t="shared" si="127"/>
        <v/>
      </c>
      <c r="N306" s="112" t="str">
        <f t="shared" si="128"/>
        <v/>
      </c>
      <c r="O306" s="121" t="str">
        <f>IF(J306="","",'Step 1  Fixed Inputs'!$B$3*(1+'Step 1  Fixed Inputs'!$B$7)/('Step 1  Fixed Inputs'!$B$5-'Step 1  Fixed Inputs'!$B$7)*(1-((1+'Step 1  Fixed Inputs'!$B$7)/(1+'Step 1  Fixed Inputs'!$B$5))^$J306))</f>
        <v/>
      </c>
      <c r="P306" s="114" t="str">
        <f>IF(J306="","",'Step 1  Fixed Inputs'!$B$4*(1+'Step 1  Fixed Inputs'!$B$7)/('Step 1  Fixed Inputs'!$B$5-'Step 1  Fixed Inputs'!$B$7)*(1-((1+'Step 1  Fixed Inputs'!$B$7)/(1+'Step 1  Fixed Inputs'!$B$5))^$J306))</f>
        <v/>
      </c>
      <c r="Q306" s="115" t="str">
        <f t="shared" si="129"/>
        <v/>
      </c>
      <c r="R306" s="115" t="str">
        <f t="shared" si="130"/>
        <v/>
      </c>
      <c r="S306" s="113" t="str">
        <f t="shared" si="131"/>
        <v/>
      </c>
      <c r="T306" s="181" t="str">
        <f t="shared" si="132"/>
        <v/>
      </c>
      <c r="U306" s="185" t="str">
        <f t="shared" si="133"/>
        <v/>
      </c>
    </row>
    <row r="307" spans="1:21" ht="15" hidden="1" thickBot="1">
      <c r="B307" s="297"/>
      <c r="C307" s="138"/>
      <c r="D307" s="33"/>
      <c r="E307" s="37"/>
      <c r="F307" s="308"/>
      <c r="G307" s="21"/>
      <c r="H307" s="308"/>
      <c r="I307" s="172"/>
      <c r="J307" s="108" t="str">
        <f>IF(C307="","",VLOOKUP(C307,'Reference 9.0 EULs PY2022'!$D:$E,2,FALSE))</f>
        <v/>
      </c>
      <c r="K307" s="109" t="str">
        <f t="shared" si="125"/>
        <v/>
      </c>
      <c r="L307" s="110" t="str">
        <f t="shared" si="126"/>
        <v/>
      </c>
      <c r="M307" s="111" t="str">
        <f t="shared" si="127"/>
        <v/>
      </c>
      <c r="N307" s="112" t="str">
        <f t="shared" si="128"/>
        <v/>
      </c>
      <c r="O307" s="121" t="str">
        <f>IF(J307="","",'Step 1  Fixed Inputs'!$B$3*(1+'Step 1  Fixed Inputs'!$B$7)/('Step 1  Fixed Inputs'!$B$5-'Step 1  Fixed Inputs'!$B$7)*(1-((1+'Step 1  Fixed Inputs'!$B$7)/(1+'Step 1  Fixed Inputs'!$B$5))^$J307))</f>
        <v/>
      </c>
      <c r="P307" s="114" t="str">
        <f>IF(J307="","",'Step 1  Fixed Inputs'!$B$4*(1+'Step 1  Fixed Inputs'!$B$7)/('Step 1  Fixed Inputs'!$B$5-'Step 1  Fixed Inputs'!$B$7)*(1-((1+'Step 1  Fixed Inputs'!$B$7)/(1+'Step 1  Fixed Inputs'!$B$5))^$J307))</f>
        <v/>
      </c>
      <c r="Q307" s="115" t="str">
        <f t="shared" si="129"/>
        <v/>
      </c>
      <c r="R307" s="115" t="str">
        <f t="shared" si="130"/>
        <v/>
      </c>
      <c r="S307" s="113" t="str">
        <f t="shared" si="131"/>
        <v/>
      </c>
      <c r="T307" s="181" t="str">
        <f t="shared" si="132"/>
        <v/>
      </c>
      <c r="U307" s="185" t="str">
        <f t="shared" si="133"/>
        <v/>
      </c>
    </row>
    <row r="308" spans="1:21" ht="15" hidden="1" thickBot="1">
      <c r="B308" s="297"/>
      <c r="C308" s="138"/>
      <c r="D308" s="33"/>
      <c r="E308" s="37"/>
      <c r="F308" s="308"/>
      <c r="G308" s="21"/>
      <c r="H308" s="308"/>
      <c r="I308" s="172"/>
      <c r="J308" s="108" t="str">
        <f>IF(C308="","",VLOOKUP(C308,'Reference 9.0 EULs PY2022'!$D:$E,2,FALSE))</f>
        <v/>
      </c>
      <c r="K308" s="109" t="str">
        <f t="shared" si="125"/>
        <v/>
      </c>
      <c r="L308" s="110" t="str">
        <f t="shared" si="126"/>
        <v/>
      </c>
      <c r="M308" s="111" t="str">
        <f t="shared" si="127"/>
        <v/>
      </c>
      <c r="N308" s="112" t="str">
        <f t="shared" si="128"/>
        <v/>
      </c>
      <c r="O308" s="121" t="str">
        <f>IF(J308="","",'Step 1  Fixed Inputs'!$B$3*(1+'Step 1  Fixed Inputs'!$B$7)/('Step 1  Fixed Inputs'!$B$5-'Step 1  Fixed Inputs'!$B$7)*(1-((1+'Step 1  Fixed Inputs'!$B$7)/(1+'Step 1  Fixed Inputs'!$B$5))^$J308))</f>
        <v/>
      </c>
      <c r="P308" s="114" t="str">
        <f>IF(J308="","",'Step 1  Fixed Inputs'!$B$4*(1+'Step 1  Fixed Inputs'!$B$7)/('Step 1  Fixed Inputs'!$B$5-'Step 1  Fixed Inputs'!$B$7)*(1-((1+'Step 1  Fixed Inputs'!$B$7)/(1+'Step 1  Fixed Inputs'!$B$5))^$J308))</f>
        <v/>
      </c>
      <c r="Q308" s="115" t="str">
        <f t="shared" si="129"/>
        <v/>
      </c>
      <c r="R308" s="115" t="str">
        <f t="shared" si="130"/>
        <v/>
      </c>
      <c r="S308" s="113" t="str">
        <f t="shared" si="131"/>
        <v/>
      </c>
      <c r="T308" s="181" t="str">
        <f t="shared" si="132"/>
        <v/>
      </c>
      <c r="U308" s="185" t="str">
        <f t="shared" si="133"/>
        <v/>
      </c>
    </row>
    <row r="309" spans="1:21" ht="15" hidden="1" thickBot="1">
      <c r="B309" s="297"/>
      <c r="C309" s="138"/>
      <c r="D309" s="33"/>
      <c r="E309" s="37"/>
      <c r="F309" s="308"/>
      <c r="G309" s="21"/>
      <c r="H309" s="308"/>
      <c r="I309" s="172"/>
      <c r="J309" s="108" t="str">
        <f>IF(C309="","",VLOOKUP(C309,'Reference 9.0 EULs PY2022'!$D:$E,2,FALSE))</f>
        <v/>
      </c>
      <c r="K309" s="109" t="str">
        <f t="shared" si="125"/>
        <v/>
      </c>
      <c r="L309" s="110" t="str">
        <f t="shared" si="126"/>
        <v/>
      </c>
      <c r="M309" s="111" t="str">
        <f t="shared" si="127"/>
        <v/>
      </c>
      <c r="N309" s="112" t="str">
        <f t="shared" si="128"/>
        <v/>
      </c>
      <c r="O309" s="121" t="str">
        <f>IF(J309="","",'Step 1  Fixed Inputs'!$B$3*(1+'Step 1  Fixed Inputs'!$B$7)/('Step 1  Fixed Inputs'!$B$5-'Step 1  Fixed Inputs'!$B$7)*(1-((1+'Step 1  Fixed Inputs'!$B$7)/(1+'Step 1  Fixed Inputs'!$B$5))^$J309))</f>
        <v/>
      </c>
      <c r="P309" s="114" t="str">
        <f>IF(J309="","",'Step 1  Fixed Inputs'!$B$4*(1+'Step 1  Fixed Inputs'!$B$7)/('Step 1  Fixed Inputs'!$B$5-'Step 1  Fixed Inputs'!$B$7)*(1-((1+'Step 1  Fixed Inputs'!$B$7)/(1+'Step 1  Fixed Inputs'!$B$5))^$J309))</f>
        <v/>
      </c>
      <c r="Q309" s="115" t="str">
        <f t="shared" si="129"/>
        <v/>
      </c>
      <c r="R309" s="115" t="str">
        <f t="shared" si="130"/>
        <v/>
      </c>
      <c r="S309" s="113" t="str">
        <f t="shared" si="131"/>
        <v/>
      </c>
      <c r="T309" s="181" t="str">
        <f t="shared" si="132"/>
        <v/>
      </c>
      <c r="U309" s="185" t="str">
        <f t="shared" si="133"/>
        <v/>
      </c>
    </row>
    <row r="310" spans="1:21" ht="15" hidden="1" thickBot="1">
      <c r="B310" s="297"/>
      <c r="C310" s="138"/>
      <c r="D310" s="33"/>
      <c r="E310" s="37"/>
      <c r="F310" s="308"/>
      <c r="G310" s="21"/>
      <c r="H310" s="308"/>
      <c r="I310" s="172"/>
      <c r="J310" s="108" t="str">
        <f>IF(C310="","",VLOOKUP(C310,'Reference 9.0 EULs PY2022'!$D:$E,2,FALSE))</f>
        <v/>
      </c>
      <c r="K310" s="109" t="str">
        <f t="shared" si="125"/>
        <v/>
      </c>
      <c r="L310" s="110" t="str">
        <f t="shared" si="126"/>
        <v/>
      </c>
      <c r="M310" s="111" t="str">
        <f t="shared" si="127"/>
        <v/>
      </c>
      <c r="N310" s="112" t="str">
        <f t="shared" si="128"/>
        <v/>
      </c>
      <c r="O310" s="121" t="str">
        <f>IF(J310="","",'Step 1  Fixed Inputs'!$B$3*(1+'Step 1  Fixed Inputs'!$B$7)/('Step 1  Fixed Inputs'!$B$5-'Step 1  Fixed Inputs'!$B$7)*(1-((1+'Step 1  Fixed Inputs'!$B$7)/(1+'Step 1  Fixed Inputs'!$B$5))^$J310))</f>
        <v/>
      </c>
      <c r="P310" s="114" t="str">
        <f>IF(J310="","",'Step 1  Fixed Inputs'!$B$4*(1+'Step 1  Fixed Inputs'!$B$7)/('Step 1  Fixed Inputs'!$B$5-'Step 1  Fixed Inputs'!$B$7)*(1-((1+'Step 1  Fixed Inputs'!$B$7)/(1+'Step 1  Fixed Inputs'!$B$5))^$J310))</f>
        <v/>
      </c>
      <c r="Q310" s="115" t="str">
        <f t="shared" si="129"/>
        <v/>
      </c>
      <c r="R310" s="115" t="str">
        <f t="shared" si="130"/>
        <v/>
      </c>
      <c r="S310" s="113" t="str">
        <f t="shared" si="131"/>
        <v/>
      </c>
      <c r="T310" s="181" t="str">
        <f t="shared" si="132"/>
        <v/>
      </c>
      <c r="U310" s="185" t="str">
        <f t="shared" si="133"/>
        <v/>
      </c>
    </row>
    <row r="311" spans="1:21" ht="15" hidden="1" thickBot="1">
      <c r="A311" s="143" t="s">
        <v>51</v>
      </c>
      <c r="B311" s="299"/>
      <c r="C311" s="145"/>
      <c r="D311" s="96"/>
      <c r="E311" s="97"/>
      <c r="F311" s="309"/>
      <c r="G311" s="188"/>
      <c r="H311" s="309"/>
      <c r="I311" s="173"/>
      <c r="J311" s="108" t="str">
        <f>IF(C311="","",VLOOKUP(C311,'Reference 9.0 EULs PY2022'!$D:$E,2,FALSE))</f>
        <v/>
      </c>
      <c r="K311" s="109" t="str">
        <f t="shared" si="125"/>
        <v/>
      </c>
      <c r="L311" s="110" t="str">
        <f t="shared" si="126"/>
        <v/>
      </c>
      <c r="M311" s="111" t="str">
        <f t="shared" si="127"/>
        <v/>
      </c>
      <c r="N311" s="112" t="str">
        <f t="shared" si="128"/>
        <v/>
      </c>
      <c r="O311" s="121" t="str">
        <f>IF(J311="","",'Step 1  Fixed Inputs'!$B$3*(1+'Step 1  Fixed Inputs'!$B$7)/('Step 1  Fixed Inputs'!$B$5-'Step 1  Fixed Inputs'!$B$7)*(1-((1+'Step 1  Fixed Inputs'!$B$7)/(1+'Step 1  Fixed Inputs'!$B$5))^$J311))</f>
        <v/>
      </c>
      <c r="P311" s="114" t="str">
        <f>IF(J311="","",'Step 1  Fixed Inputs'!$B$4*(1+'Step 1  Fixed Inputs'!$B$7)/('Step 1  Fixed Inputs'!$B$5-'Step 1  Fixed Inputs'!$B$7)*(1-((1+'Step 1  Fixed Inputs'!$B$7)/(1+'Step 1  Fixed Inputs'!$B$5))^$J311))</f>
        <v/>
      </c>
      <c r="Q311" s="115" t="str">
        <f t="shared" si="129"/>
        <v/>
      </c>
      <c r="R311" s="115" t="str">
        <f t="shared" si="130"/>
        <v/>
      </c>
      <c r="S311" s="113" t="str">
        <f t="shared" si="131"/>
        <v/>
      </c>
      <c r="T311" s="181" t="str">
        <f t="shared" si="132"/>
        <v/>
      </c>
      <c r="U311" s="185" t="str">
        <f t="shared" si="133"/>
        <v/>
      </c>
    </row>
    <row r="312" spans="1:21" ht="17.5" thickBot="1">
      <c r="A312" s="216" t="s">
        <v>50</v>
      </c>
      <c r="B312" s="324" t="s">
        <v>346</v>
      </c>
      <c r="C312" s="331" t="s">
        <v>42</v>
      </c>
      <c r="D312" s="325"/>
      <c r="E312" s="326"/>
      <c r="F312" s="327">
        <f>SUM(F313:F352)</f>
        <v>3165</v>
      </c>
      <c r="G312" s="328">
        <f>SUM(G313:G352)</f>
        <v>1521.6899999999998</v>
      </c>
      <c r="H312" s="327">
        <f>SUM(H313:H352)</f>
        <v>7753843</v>
      </c>
      <c r="I312" s="329">
        <f>SUM(I313:I352)</f>
        <v>819778.33000000007</v>
      </c>
      <c r="J312" s="330" t="s">
        <v>43</v>
      </c>
      <c r="K312" s="119">
        <f>'Step 3  Admin Allocation'!M9</f>
        <v>109996.62562677506</v>
      </c>
      <c r="L312" s="120">
        <f>'Step 3  Admin Allocation'!N9</f>
        <v>576027.14670070005</v>
      </c>
      <c r="M312" s="103">
        <f t="shared" ref="M312:T312" si="134">SUM(M313:M352)</f>
        <v>929774.95562677516</v>
      </c>
      <c r="N312" s="103">
        <f t="shared" si="134"/>
        <v>1395805.4767007001</v>
      </c>
      <c r="O312" s="103">
        <f t="shared" si="134"/>
        <v>3892.0189832979809</v>
      </c>
      <c r="P312" s="103">
        <f t="shared" si="134"/>
        <v>4.135270169754107</v>
      </c>
      <c r="Q312" s="103">
        <f t="shared" si="134"/>
        <v>576300.83921141992</v>
      </c>
      <c r="R312" s="103">
        <f t="shared" si="134"/>
        <v>3025933.3708717432</v>
      </c>
      <c r="S312" s="103">
        <f t="shared" si="134"/>
        <v>3602234.2100831633</v>
      </c>
      <c r="T312" s="180">
        <f t="shared" si="134"/>
        <v>2206428.733382463</v>
      </c>
      <c r="U312" s="184">
        <f>S312/N312</f>
        <v>2.5807566098664787</v>
      </c>
    </row>
    <row r="313" spans="1:21">
      <c r="A313" s="189"/>
      <c r="B313" s="300"/>
      <c r="C313" s="144" t="s">
        <v>131</v>
      </c>
      <c r="D313" s="105"/>
      <c r="E313" s="106"/>
      <c r="F313" s="307">
        <v>1</v>
      </c>
      <c r="G313" s="107">
        <v>1.72</v>
      </c>
      <c r="H313" s="307">
        <v>11297</v>
      </c>
      <c r="I313" s="171">
        <v>1243.7467077315209</v>
      </c>
      <c r="J313" s="108">
        <f>IF(C313="","",VLOOKUP(C313,'Reference 9.0 EULs PY2022'!$D:$E,2,FALSE))</f>
        <v>15</v>
      </c>
      <c r="K313" s="109">
        <f>IF(J313="","",(I313/I$312)*K$312)</f>
        <v>166.88406606805296</v>
      </c>
      <c r="L313" s="110">
        <f>IF(J313="","",(I313/I$312)*L$312)</f>
        <v>873.93364895724608</v>
      </c>
      <c r="M313" s="111">
        <f t="shared" ref="M313" si="135">IF(J313="","",SUM(I313,K313))</f>
        <v>1410.6307737995739</v>
      </c>
      <c r="N313" s="112">
        <f t="shared" ref="N313" si="136">IF(J313="","",SUM(I313,L313))</f>
        <v>2117.680356688767</v>
      </c>
      <c r="O313" s="121">
        <f>IF(J313="","",'Step 1  Fixed Inputs'!$B$3*(1+'Step 1  Fixed Inputs'!$B$7)/('Step 1  Fixed Inputs'!$B$5-'Step 1  Fixed Inputs'!$B$7)*(1-((1+'Step 1  Fixed Inputs'!$B$7)/(1+'Step 1  Fixed Inputs'!$B$5))^$J313))</f>
        <v>867.32830066799022</v>
      </c>
      <c r="P313" s="114">
        <f>IF(J313="","",'Step 1  Fixed Inputs'!$B$4*(1+'Step 1  Fixed Inputs'!$B$7)/('Step 1  Fixed Inputs'!$B$5-'Step 1  Fixed Inputs'!$B$7)*(1-((1+'Step 1  Fixed Inputs'!$B$7)/(1+'Step 1  Fixed Inputs'!$B$5))^$J313))</f>
        <v>0.92153631945973991</v>
      </c>
      <c r="Q313" s="115">
        <f t="shared" ref="Q313" si="137">IF(J313="","",O313*G313)</f>
        <v>1491.8046771489433</v>
      </c>
      <c r="R313" s="115">
        <f t="shared" ref="R313" si="138">IF(J313="","",P313*H313)</f>
        <v>10410.595800936682</v>
      </c>
      <c r="S313" s="113">
        <f t="shared" ref="S313" si="139">IF(J313="","",O313*G313+P313*H313)</f>
        <v>11902.400478085625</v>
      </c>
      <c r="T313" s="181">
        <f t="shared" ref="T313" si="140">IF(J313="","",S313-N313)</f>
        <v>9784.7201213968583</v>
      </c>
      <c r="U313" s="185">
        <f t="shared" ref="U313" si="141">IF(J313="","",S313/N313)</f>
        <v>5.6204896270069655</v>
      </c>
    </row>
    <row r="314" spans="1:21">
      <c r="A314" s="189"/>
      <c r="B314" s="300"/>
      <c r="C314" s="144" t="s">
        <v>133</v>
      </c>
      <c r="D314" s="105"/>
      <c r="E314" s="106"/>
      <c r="F314" s="307">
        <v>55</v>
      </c>
      <c r="G314" s="107">
        <v>56.739999999999988</v>
      </c>
      <c r="H314" s="307">
        <v>157031</v>
      </c>
      <c r="I314" s="171">
        <v>41252.590802039085</v>
      </c>
      <c r="J314" s="108">
        <f>IF(C314="","",VLOOKUP(C314,'Reference 9.0 EULs PY2022'!$D:$E,2,FALSE))</f>
        <v>18</v>
      </c>
      <c r="K314" s="109">
        <f t="shared" ref="K314:K352" si="142">IF(J314="","",(I314/I$312)*K$312)</f>
        <v>5535.2107033451803</v>
      </c>
      <c r="L314" s="110">
        <f t="shared" ref="L314:L352" si="143">IF(J314="","",(I314/I$312)*L$312)</f>
        <v>28986.631268613939</v>
      </c>
      <c r="M314" s="111">
        <f t="shared" ref="M314:M352" si="144">IF(J314="","",SUM(I314,K314))</f>
        <v>46787.801505384268</v>
      </c>
      <c r="N314" s="112">
        <f t="shared" ref="N314:N352" si="145">IF(J314="","",SUM(I314,L314))</f>
        <v>70239.222070653021</v>
      </c>
      <c r="O314" s="121">
        <f>IF(J314="","",'Step 1  Fixed Inputs'!$B$3*(1+'Step 1  Fixed Inputs'!$B$7)/('Step 1  Fixed Inputs'!$B$5-'Step 1  Fixed Inputs'!$B$7)*(1-((1+'Step 1  Fixed Inputs'!$B$7)/(1+'Step 1  Fixed Inputs'!$B$5))^$J314))</f>
        <v>983.52713825172179</v>
      </c>
      <c r="P314" s="114">
        <f>IF(J314="","",'Step 1  Fixed Inputs'!$B$4*(1+'Step 1  Fixed Inputs'!$B$7)/('Step 1  Fixed Inputs'!$B$5-'Step 1  Fixed Inputs'!$B$7)*(1-((1+'Step 1  Fixed Inputs'!$B$7)/(1+'Step 1  Fixed Inputs'!$B$5))^$J314))</f>
        <v>1.0449975843924548</v>
      </c>
      <c r="Q314" s="115">
        <f t="shared" ref="Q314:Q352" si="146">IF(J314="","",O314*G314)</f>
        <v>55805.329824402681</v>
      </c>
      <c r="R314" s="115">
        <f t="shared" ref="R314:R352" si="147">IF(J314="","",P314*H314)</f>
        <v>164097.01567473158</v>
      </c>
      <c r="S314" s="113">
        <f t="shared" ref="S314:S352" si="148">IF(J314="","",O314*G314+P314*H314)</f>
        <v>219902.34549913427</v>
      </c>
      <c r="T314" s="181">
        <f t="shared" ref="T314:T352" si="149">IF(J314="","",S314-N314)</f>
        <v>149663.12342848125</v>
      </c>
      <c r="U314" s="185">
        <f t="shared" ref="U314:U352" si="150">IF(J314="","",S314/N314)</f>
        <v>3.1307628276112798</v>
      </c>
    </row>
    <row r="315" spans="1:21">
      <c r="A315" s="189"/>
      <c r="B315" s="300"/>
      <c r="C315" s="144" t="s">
        <v>133</v>
      </c>
      <c r="D315" s="105"/>
      <c r="E315" s="106"/>
      <c r="F315" s="307">
        <v>7</v>
      </c>
      <c r="G315" s="107">
        <v>4.9899999999999993</v>
      </c>
      <c r="H315" s="307">
        <v>14986</v>
      </c>
      <c r="I315" s="171">
        <v>5054.5866202209008</v>
      </c>
      <c r="J315" s="108">
        <f>IF(C315="","",VLOOKUP(C315,'Reference 9.0 EULs PY2022'!$D:$E,2,FALSE))</f>
        <v>18</v>
      </c>
      <c r="K315" s="109">
        <f t="shared" si="142"/>
        <v>678.21684450056716</v>
      </c>
      <c r="L315" s="110">
        <f t="shared" si="143"/>
        <v>3551.6663493622482</v>
      </c>
      <c r="M315" s="111">
        <f t="shared" si="144"/>
        <v>5732.8034647214681</v>
      </c>
      <c r="N315" s="112">
        <f t="shared" si="145"/>
        <v>8606.252969583149</v>
      </c>
      <c r="O315" s="121">
        <f>IF(J315="","",'Step 1  Fixed Inputs'!$B$3*(1+'Step 1  Fixed Inputs'!$B$7)/('Step 1  Fixed Inputs'!$B$5-'Step 1  Fixed Inputs'!$B$7)*(1-((1+'Step 1  Fixed Inputs'!$B$7)/(1+'Step 1  Fixed Inputs'!$B$5))^$J315))</f>
        <v>983.52713825172179</v>
      </c>
      <c r="P315" s="114">
        <f>IF(J315="","",'Step 1  Fixed Inputs'!$B$4*(1+'Step 1  Fixed Inputs'!$B$7)/('Step 1  Fixed Inputs'!$B$5-'Step 1  Fixed Inputs'!$B$7)*(1-((1+'Step 1  Fixed Inputs'!$B$7)/(1+'Step 1  Fixed Inputs'!$B$5))^$J315))</f>
        <v>1.0449975843924548</v>
      </c>
      <c r="Q315" s="115">
        <f t="shared" si="146"/>
        <v>4907.8004198760909</v>
      </c>
      <c r="R315" s="115">
        <f t="shared" si="147"/>
        <v>15660.333799705328</v>
      </c>
      <c r="S315" s="113">
        <f t="shared" si="148"/>
        <v>20568.134219581418</v>
      </c>
      <c r="T315" s="181">
        <f t="shared" si="149"/>
        <v>11961.881249998269</v>
      </c>
      <c r="U315" s="185">
        <f t="shared" si="150"/>
        <v>2.3899058384961291</v>
      </c>
    </row>
    <row r="316" spans="1:21">
      <c r="A316" s="189"/>
      <c r="B316" s="300"/>
      <c r="C316" s="144" t="s">
        <v>347</v>
      </c>
      <c r="D316" s="105"/>
      <c r="E316" s="106"/>
      <c r="F316" s="307">
        <v>65</v>
      </c>
      <c r="G316" s="107">
        <v>27.18</v>
      </c>
      <c r="H316" s="307">
        <v>141281</v>
      </c>
      <c r="I316" s="171">
        <v>17671.153223449448</v>
      </c>
      <c r="J316" s="108">
        <v>5</v>
      </c>
      <c r="K316" s="109">
        <f t="shared" si="142"/>
        <v>2371.088810694896</v>
      </c>
      <c r="L316" s="110">
        <f t="shared" si="143"/>
        <v>12416.849284384552</v>
      </c>
      <c r="M316" s="111">
        <f t="shared" si="144"/>
        <v>20042.242034144343</v>
      </c>
      <c r="N316" s="112">
        <f t="shared" si="145"/>
        <v>30088.002507834</v>
      </c>
      <c r="O316" s="121">
        <f>IF(J316="","",'Step 1  Fixed Inputs'!$B$3*(1+'Step 1  Fixed Inputs'!$B$7)/('Step 1  Fixed Inputs'!$B$5-'Step 1  Fixed Inputs'!$B$7)*(1-((1+'Step 1  Fixed Inputs'!$B$7)/(1+'Step 1  Fixed Inputs'!$B$5))^$J316))</f>
        <v>352.54546870884917</v>
      </c>
      <c r="P316" s="114">
        <f>IF(J316="","",'Step 1  Fixed Inputs'!$B$4*(1+'Step 1  Fixed Inputs'!$B$7)/('Step 1  Fixed Inputs'!$B$5-'Step 1  Fixed Inputs'!$B$7)*(1-((1+'Step 1  Fixed Inputs'!$B$7)/(1+'Step 1  Fixed Inputs'!$B$5))^$J316))</f>
        <v>0.37457956050315239</v>
      </c>
      <c r="Q316" s="115">
        <f t="shared" si="146"/>
        <v>9582.185839506521</v>
      </c>
      <c r="R316" s="115">
        <f t="shared" si="147"/>
        <v>52920.974887445875</v>
      </c>
      <c r="S316" s="113">
        <f t="shared" si="148"/>
        <v>62503.160726952396</v>
      </c>
      <c r="T316" s="181">
        <f t="shared" si="149"/>
        <v>32415.158219118395</v>
      </c>
      <c r="U316" s="185">
        <f t="shared" si="150"/>
        <v>2.0773449719926895</v>
      </c>
    </row>
    <row r="317" spans="1:21">
      <c r="A317" s="189"/>
      <c r="B317" s="300"/>
      <c r="C317" s="144" t="s">
        <v>348</v>
      </c>
      <c r="D317" s="105"/>
      <c r="E317" s="106"/>
      <c r="F317" s="307">
        <v>3035</v>
      </c>
      <c r="G317" s="107">
        <v>1429.7399999999998</v>
      </c>
      <c r="H317" s="307">
        <v>7419672</v>
      </c>
      <c r="I317" s="171">
        <v>753959.25422684802</v>
      </c>
      <c r="J317" s="108">
        <v>5</v>
      </c>
      <c r="K317" s="109">
        <f t="shared" si="142"/>
        <v>101165.12085045369</v>
      </c>
      <c r="L317" s="110">
        <f t="shared" si="143"/>
        <v>529778.57799788262</v>
      </c>
      <c r="M317" s="111">
        <f t="shared" si="144"/>
        <v>855124.37507730175</v>
      </c>
      <c r="N317" s="112">
        <f t="shared" si="145"/>
        <v>1283737.8322247306</v>
      </c>
      <c r="O317" s="121">
        <f>IF(J317="","",'Step 1  Fixed Inputs'!$B$3*(1+'Step 1  Fixed Inputs'!$B$7)/('Step 1  Fixed Inputs'!$B$5-'Step 1  Fixed Inputs'!$B$7)*(1-((1+'Step 1  Fixed Inputs'!$B$7)/(1+'Step 1  Fixed Inputs'!$B$5))^$J317))</f>
        <v>352.54546870884917</v>
      </c>
      <c r="P317" s="114">
        <f>IF(J317="","",'Step 1  Fixed Inputs'!$B$4*(1+'Step 1  Fixed Inputs'!$B$7)/('Step 1  Fixed Inputs'!$B$5-'Step 1  Fixed Inputs'!$B$7)*(1-((1+'Step 1  Fixed Inputs'!$B$7)/(1+'Step 1  Fixed Inputs'!$B$5))^$J317))</f>
        <v>0.37457956050315239</v>
      </c>
      <c r="Q317" s="115">
        <f t="shared" si="146"/>
        <v>504048.35843178997</v>
      </c>
      <c r="R317" s="115">
        <f t="shared" si="147"/>
        <v>2779257.4768375456</v>
      </c>
      <c r="S317" s="113">
        <f t="shared" si="148"/>
        <v>3283305.8352693357</v>
      </c>
      <c r="T317" s="181">
        <f t="shared" si="149"/>
        <v>1999568.003044605</v>
      </c>
      <c r="U317" s="185">
        <f t="shared" si="150"/>
        <v>2.5576139869457095</v>
      </c>
    </row>
    <row r="318" spans="1:21" ht="15" thickBot="1">
      <c r="A318" s="189"/>
      <c r="B318" s="300"/>
      <c r="C318" s="144" t="s">
        <v>349</v>
      </c>
      <c r="D318" s="105"/>
      <c r="E318" s="106"/>
      <c r="F318" s="307">
        <v>2</v>
      </c>
      <c r="G318" s="107">
        <v>1.3199999999999998</v>
      </c>
      <c r="H318" s="307">
        <v>9576</v>
      </c>
      <c r="I318" s="171">
        <v>596.99841971113005</v>
      </c>
      <c r="J318" s="108">
        <v>5</v>
      </c>
      <c r="K318" s="109">
        <f t="shared" si="142"/>
        <v>80.104351712665419</v>
      </c>
      <c r="L318" s="110">
        <f t="shared" si="143"/>
        <v>419.48815149947814</v>
      </c>
      <c r="M318" s="111">
        <f t="shared" si="144"/>
        <v>677.1027714237955</v>
      </c>
      <c r="N318" s="112">
        <f t="shared" si="145"/>
        <v>1016.4865712106082</v>
      </c>
      <c r="O318" s="121">
        <f>IF(J318="","",'Step 1  Fixed Inputs'!$B$3*(1+'Step 1  Fixed Inputs'!$B$7)/('Step 1  Fixed Inputs'!$B$5-'Step 1  Fixed Inputs'!$B$7)*(1-((1+'Step 1  Fixed Inputs'!$B$7)/(1+'Step 1  Fixed Inputs'!$B$5))^$J318))</f>
        <v>352.54546870884917</v>
      </c>
      <c r="P318" s="114">
        <f>IF(J318="","",'Step 1  Fixed Inputs'!$B$4*(1+'Step 1  Fixed Inputs'!$B$7)/('Step 1  Fixed Inputs'!$B$5-'Step 1  Fixed Inputs'!$B$7)*(1-((1+'Step 1  Fixed Inputs'!$B$7)/(1+'Step 1  Fixed Inputs'!$B$5))^$J318))</f>
        <v>0.37457956050315239</v>
      </c>
      <c r="Q318" s="115">
        <f t="shared" si="146"/>
        <v>465.36001869568082</v>
      </c>
      <c r="R318" s="115">
        <f t="shared" si="147"/>
        <v>3586.9738713781871</v>
      </c>
      <c r="S318" s="113">
        <f t="shared" si="148"/>
        <v>4052.3338900738681</v>
      </c>
      <c r="T318" s="181">
        <f t="shared" si="149"/>
        <v>3035.8473188632597</v>
      </c>
      <c r="U318" s="185">
        <f t="shared" si="150"/>
        <v>3.9866083870125775</v>
      </c>
    </row>
    <row r="319" spans="1:21" ht="15" hidden="1" thickBot="1">
      <c r="A319" s="189"/>
      <c r="B319" s="300"/>
      <c r="C319" s="144"/>
      <c r="D319" s="105"/>
      <c r="E319" s="106"/>
      <c r="F319" s="307"/>
      <c r="G319" s="107"/>
      <c r="H319" s="307"/>
      <c r="I319" s="171"/>
      <c r="J319" s="108" t="str">
        <f>IF(C319="","",VLOOKUP(C319,'Reference 9.0 EULs PY2022'!$D:$E,2,FALSE))</f>
        <v/>
      </c>
      <c r="K319" s="109" t="str">
        <f t="shared" si="142"/>
        <v/>
      </c>
      <c r="L319" s="110" t="str">
        <f t="shared" si="143"/>
        <v/>
      </c>
      <c r="M319" s="111" t="str">
        <f t="shared" si="144"/>
        <v/>
      </c>
      <c r="N319" s="112" t="str">
        <f t="shared" si="145"/>
        <v/>
      </c>
      <c r="O319" s="121" t="str">
        <f>IF(J319="","",'Step 1  Fixed Inputs'!$B$3*(1+'Step 1  Fixed Inputs'!$B$7)/('Step 1  Fixed Inputs'!$B$5-'Step 1  Fixed Inputs'!$B$7)*(1-((1+'Step 1  Fixed Inputs'!$B$7)/(1+'Step 1  Fixed Inputs'!$B$5))^$J319))</f>
        <v/>
      </c>
      <c r="P319" s="114" t="str">
        <f>IF(J319="","",'Step 1  Fixed Inputs'!$B$4*(1+'Step 1  Fixed Inputs'!$B$7)/('Step 1  Fixed Inputs'!$B$5-'Step 1  Fixed Inputs'!$B$7)*(1-((1+'Step 1  Fixed Inputs'!$B$7)/(1+'Step 1  Fixed Inputs'!$B$5))^$J319))</f>
        <v/>
      </c>
      <c r="Q319" s="115" t="str">
        <f t="shared" si="146"/>
        <v/>
      </c>
      <c r="R319" s="115" t="str">
        <f t="shared" si="147"/>
        <v/>
      </c>
      <c r="S319" s="113" t="str">
        <f t="shared" si="148"/>
        <v/>
      </c>
      <c r="T319" s="181" t="str">
        <f t="shared" si="149"/>
        <v/>
      </c>
      <c r="U319" s="185" t="str">
        <f t="shared" si="150"/>
        <v/>
      </c>
    </row>
    <row r="320" spans="1:21" ht="15" hidden="1" thickBot="1">
      <c r="A320" s="189"/>
      <c r="B320" s="300"/>
      <c r="C320" s="144"/>
      <c r="D320" s="105"/>
      <c r="E320" s="106"/>
      <c r="F320" s="307"/>
      <c r="G320" s="107"/>
      <c r="H320" s="307"/>
      <c r="I320" s="171"/>
      <c r="J320" s="108" t="str">
        <f>IF(C320="","",VLOOKUP(C320,'Reference 9.0 EULs PY2022'!$D:$E,2,FALSE))</f>
        <v/>
      </c>
      <c r="K320" s="109" t="str">
        <f t="shared" si="142"/>
        <v/>
      </c>
      <c r="L320" s="110" t="str">
        <f t="shared" si="143"/>
        <v/>
      </c>
      <c r="M320" s="111" t="str">
        <f t="shared" si="144"/>
        <v/>
      </c>
      <c r="N320" s="112" t="str">
        <f t="shared" si="145"/>
        <v/>
      </c>
      <c r="O320" s="121" t="str">
        <f>IF(J320="","",'Step 1  Fixed Inputs'!$B$3*(1+'Step 1  Fixed Inputs'!$B$7)/('Step 1  Fixed Inputs'!$B$5-'Step 1  Fixed Inputs'!$B$7)*(1-((1+'Step 1  Fixed Inputs'!$B$7)/(1+'Step 1  Fixed Inputs'!$B$5))^$J320))</f>
        <v/>
      </c>
      <c r="P320" s="114" t="str">
        <f>IF(J320="","",'Step 1  Fixed Inputs'!$B$4*(1+'Step 1  Fixed Inputs'!$B$7)/('Step 1  Fixed Inputs'!$B$5-'Step 1  Fixed Inputs'!$B$7)*(1-((1+'Step 1  Fixed Inputs'!$B$7)/(1+'Step 1  Fixed Inputs'!$B$5))^$J320))</f>
        <v/>
      </c>
      <c r="Q320" s="115" t="str">
        <f t="shared" si="146"/>
        <v/>
      </c>
      <c r="R320" s="115" t="str">
        <f t="shared" si="147"/>
        <v/>
      </c>
      <c r="S320" s="113" t="str">
        <f t="shared" si="148"/>
        <v/>
      </c>
      <c r="T320" s="181" t="str">
        <f t="shared" si="149"/>
        <v/>
      </c>
      <c r="U320" s="185" t="str">
        <f t="shared" si="150"/>
        <v/>
      </c>
    </row>
    <row r="321" spans="1:21" ht="15" hidden="1" thickBot="1">
      <c r="A321" s="189"/>
      <c r="B321" s="300"/>
      <c r="C321" s="144"/>
      <c r="D321" s="105"/>
      <c r="E321" s="106"/>
      <c r="F321" s="307"/>
      <c r="G321" s="107"/>
      <c r="H321" s="307"/>
      <c r="I321" s="171"/>
      <c r="J321" s="108" t="str">
        <f>IF(C321="","",VLOOKUP(C321,'Reference 9.0 EULs PY2022'!$D:$E,2,FALSE))</f>
        <v/>
      </c>
      <c r="K321" s="109" t="str">
        <f t="shared" si="142"/>
        <v/>
      </c>
      <c r="L321" s="110" t="str">
        <f t="shared" si="143"/>
        <v/>
      </c>
      <c r="M321" s="111" t="str">
        <f t="shared" si="144"/>
        <v/>
      </c>
      <c r="N321" s="112" t="str">
        <f t="shared" si="145"/>
        <v/>
      </c>
      <c r="O321" s="121" t="str">
        <f>IF(J321="","",'Step 1  Fixed Inputs'!$B$3*(1+'Step 1  Fixed Inputs'!$B$7)/('Step 1  Fixed Inputs'!$B$5-'Step 1  Fixed Inputs'!$B$7)*(1-((1+'Step 1  Fixed Inputs'!$B$7)/(1+'Step 1  Fixed Inputs'!$B$5))^$J321))</f>
        <v/>
      </c>
      <c r="P321" s="114" t="str">
        <f>IF(J321="","",'Step 1  Fixed Inputs'!$B$4*(1+'Step 1  Fixed Inputs'!$B$7)/('Step 1  Fixed Inputs'!$B$5-'Step 1  Fixed Inputs'!$B$7)*(1-((1+'Step 1  Fixed Inputs'!$B$7)/(1+'Step 1  Fixed Inputs'!$B$5))^$J321))</f>
        <v/>
      </c>
      <c r="Q321" s="115" t="str">
        <f t="shared" si="146"/>
        <v/>
      </c>
      <c r="R321" s="115" t="str">
        <f t="shared" si="147"/>
        <v/>
      </c>
      <c r="S321" s="113" t="str">
        <f t="shared" si="148"/>
        <v/>
      </c>
      <c r="T321" s="181" t="str">
        <f t="shared" si="149"/>
        <v/>
      </c>
      <c r="U321" s="185" t="str">
        <f t="shared" si="150"/>
        <v/>
      </c>
    </row>
    <row r="322" spans="1:21" ht="15" hidden="1" thickBot="1">
      <c r="A322" s="189"/>
      <c r="B322" s="300"/>
      <c r="C322" s="144"/>
      <c r="D322" s="105"/>
      <c r="E322" s="106"/>
      <c r="F322" s="307"/>
      <c r="G322" s="107"/>
      <c r="H322" s="307"/>
      <c r="I322" s="171"/>
      <c r="J322" s="108" t="str">
        <f>IF(C322="","",VLOOKUP(C322,'Reference 9.0 EULs PY2022'!$D:$E,2,FALSE))</f>
        <v/>
      </c>
      <c r="K322" s="109" t="str">
        <f t="shared" si="142"/>
        <v/>
      </c>
      <c r="L322" s="110" t="str">
        <f t="shared" si="143"/>
        <v/>
      </c>
      <c r="M322" s="111" t="str">
        <f t="shared" si="144"/>
        <v/>
      </c>
      <c r="N322" s="112" t="str">
        <f t="shared" si="145"/>
        <v/>
      </c>
      <c r="O322" s="121" t="str">
        <f>IF(J322="","",'Step 1  Fixed Inputs'!$B$3*(1+'Step 1  Fixed Inputs'!$B$7)/('Step 1  Fixed Inputs'!$B$5-'Step 1  Fixed Inputs'!$B$7)*(1-((1+'Step 1  Fixed Inputs'!$B$7)/(1+'Step 1  Fixed Inputs'!$B$5))^$J322))</f>
        <v/>
      </c>
      <c r="P322" s="114" t="str">
        <f>IF(J322="","",'Step 1  Fixed Inputs'!$B$4*(1+'Step 1  Fixed Inputs'!$B$7)/('Step 1  Fixed Inputs'!$B$5-'Step 1  Fixed Inputs'!$B$7)*(1-((1+'Step 1  Fixed Inputs'!$B$7)/(1+'Step 1  Fixed Inputs'!$B$5))^$J322))</f>
        <v/>
      </c>
      <c r="Q322" s="115" t="str">
        <f t="shared" si="146"/>
        <v/>
      </c>
      <c r="R322" s="115" t="str">
        <f t="shared" si="147"/>
        <v/>
      </c>
      <c r="S322" s="113" t="str">
        <f t="shared" si="148"/>
        <v/>
      </c>
      <c r="T322" s="181" t="str">
        <f t="shared" si="149"/>
        <v/>
      </c>
      <c r="U322" s="185" t="str">
        <f t="shared" si="150"/>
        <v/>
      </c>
    </row>
    <row r="323" spans="1:21" ht="15" hidden="1" thickBot="1">
      <c r="A323" s="189"/>
      <c r="B323" s="300"/>
      <c r="C323" s="144"/>
      <c r="D323" s="105"/>
      <c r="E323" s="106"/>
      <c r="F323" s="307"/>
      <c r="G323" s="107"/>
      <c r="H323" s="307"/>
      <c r="I323" s="171"/>
      <c r="J323" s="108" t="str">
        <f>IF(C323="","",VLOOKUP(C323,'Reference 9.0 EULs PY2022'!$D:$E,2,FALSE))</f>
        <v/>
      </c>
      <c r="K323" s="109" t="str">
        <f t="shared" si="142"/>
        <v/>
      </c>
      <c r="L323" s="110" t="str">
        <f t="shared" si="143"/>
        <v/>
      </c>
      <c r="M323" s="111" t="str">
        <f t="shared" si="144"/>
        <v/>
      </c>
      <c r="N323" s="112" t="str">
        <f t="shared" si="145"/>
        <v/>
      </c>
      <c r="O323" s="121" t="str">
        <f>IF(J323="","",'Step 1  Fixed Inputs'!$B$3*(1+'Step 1  Fixed Inputs'!$B$7)/('Step 1  Fixed Inputs'!$B$5-'Step 1  Fixed Inputs'!$B$7)*(1-((1+'Step 1  Fixed Inputs'!$B$7)/(1+'Step 1  Fixed Inputs'!$B$5))^$J323))</f>
        <v/>
      </c>
      <c r="P323" s="114" t="str">
        <f>IF(J323="","",'Step 1  Fixed Inputs'!$B$4*(1+'Step 1  Fixed Inputs'!$B$7)/('Step 1  Fixed Inputs'!$B$5-'Step 1  Fixed Inputs'!$B$7)*(1-((1+'Step 1  Fixed Inputs'!$B$7)/(1+'Step 1  Fixed Inputs'!$B$5))^$J323))</f>
        <v/>
      </c>
      <c r="Q323" s="115" t="str">
        <f t="shared" si="146"/>
        <v/>
      </c>
      <c r="R323" s="115" t="str">
        <f t="shared" si="147"/>
        <v/>
      </c>
      <c r="S323" s="113" t="str">
        <f t="shared" si="148"/>
        <v/>
      </c>
      <c r="T323" s="181" t="str">
        <f t="shared" si="149"/>
        <v/>
      </c>
      <c r="U323" s="185" t="str">
        <f t="shared" si="150"/>
        <v/>
      </c>
    </row>
    <row r="324" spans="1:21" ht="15" hidden="1" thickBot="1">
      <c r="A324" s="189"/>
      <c r="B324" s="300"/>
      <c r="C324" s="144"/>
      <c r="D324" s="105"/>
      <c r="E324" s="106"/>
      <c r="F324" s="307"/>
      <c r="G324" s="107"/>
      <c r="H324" s="307"/>
      <c r="I324" s="171"/>
      <c r="J324" s="108" t="str">
        <f>IF(C324="","",VLOOKUP(C324,'Reference 9.0 EULs PY2022'!$D:$E,2,FALSE))</f>
        <v/>
      </c>
      <c r="K324" s="109" t="str">
        <f t="shared" si="142"/>
        <v/>
      </c>
      <c r="L324" s="110" t="str">
        <f t="shared" si="143"/>
        <v/>
      </c>
      <c r="M324" s="111" t="str">
        <f t="shared" si="144"/>
        <v/>
      </c>
      <c r="N324" s="112" t="str">
        <f t="shared" si="145"/>
        <v/>
      </c>
      <c r="O324" s="121" t="str">
        <f>IF(J324="","",'Step 1  Fixed Inputs'!$B$3*(1+'Step 1  Fixed Inputs'!$B$7)/('Step 1  Fixed Inputs'!$B$5-'Step 1  Fixed Inputs'!$B$7)*(1-((1+'Step 1  Fixed Inputs'!$B$7)/(1+'Step 1  Fixed Inputs'!$B$5))^$J324))</f>
        <v/>
      </c>
      <c r="P324" s="114" t="str">
        <f>IF(J324="","",'Step 1  Fixed Inputs'!$B$4*(1+'Step 1  Fixed Inputs'!$B$7)/('Step 1  Fixed Inputs'!$B$5-'Step 1  Fixed Inputs'!$B$7)*(1-((1+'Step 1  Fixed Inputs'!$B$7)/(1+'Step 1  Fixed Inputs'!$B$5))^$J324))</f>
        <v/>
      </c>
      <c r="Q324" s="115" t="str">
        <f t="shared" si="146"/>
        <v/>
      </c>
      <c r="R324" s="115" t="str">
        <f t="shared" si="147"/>
        <v/>
      </c>
      <c r="S324" s="113" t="str">
        <f t="shared" si="148"/>
        <v/>
      </c>
      <c r="T324" s="181" t="str">
        <f t="shared" si="149"/>
        <v/>
      </c>
      <c r="U324" s="185" t="str">
        <f t="shared" si="150"/>
        <v/>
      </c>
    </row>
    <row r="325" spans="1:21" ht="15" hidden="1" thickBot="1">
      <c r="A325" s="189"/>
      <c r="B325" s="300"/>
      <c r="C325" s="144"/>
      <c r="D325" s="105"/>
      <c r="E325" s="106"/>
      <c r="F325" s="307"/>
      <c r="G325" s="107"/>
      <c r="H325" s="307"/>
      <c r="I325" s="171"/>
      <c r="J325" s="108" t="str">
        <f>IF(C325="","",VLOOKUP(C325,'Reference 9.0 EULs PY2022'!$D:$E,2,FALSE))</f>
        <v/>
      </c>
      <c r="K325" s="109" t="str">
        <f t="shared" si="142"/>
        <v/>
      </c>
      <c r="L325" s="110" t="str">
        <f t="shared" si="143"/>
        <v/>
      </c>
      <c r="M325" s="111" t="str">
        <f t="shared" si="144"/>
        <v/>
      </c>
      <c r="N325" s="112" t="str">
        <f t="shared" si="145"/>
        <v/>
      </c>
      <c r="O325" s="121" t="str">
        <f>IF(J325="","",'Step 1  Fixed Inputs'!$B$3*(1+'Step 1  Fixed Inputs'!$B$7)/('Step 1  Fixed Inputs'!$B$5-'Step 1  Fixed Inputs'!$B$7)*(1-((1+'Step 1  Fixed Inputs'!$B$7)/(1+'Step 1  Fixed Inputs'!$B$5))^$J325))</f>
        <v/>
      </c>
      <c r="P325" s="114" t="str">
        <f>IF(J325="","",'Step 1  Fixed Inputs'!$B$4*(1+'Step 1  Fixed Inputs'!$B$7)/('Step 1  Fixed Inputs'!$B$5-'Step 1  Fixed Inputs'!$B$7)*(1-((1+'Step 1  Fixed Inputs'!$B$7)/(1+'Step 1  Fixed Inputs'!$B$5))^$J325))</f>
        <v/>
      </c>
      <c r="Q325" s="115" t="str">
        <f t="shared" si="146"/>
        <v/>
      </c>
      <c r="R325" s="115" t="str">
        <f t="shared" si="147"/>
        <v/>
      </c>
      <c r="S325" s="113" t="str">
        <f t="shared" si="148"/>
        <v/>
      </c>
      <c r="T325" s="181" t="str">
        <f t="shared" si="149"/>
        <v/>
      </c>
      <c r="U325" s="185" t="str">
        <f t="shared" si="150"/>
        <v/>
      </c>
    </row>
    <row r="326" spans="1:21" ht="15" hidden="1" thickBot="1">
      <c r="A326" s="189"/>
      <c r="B326" s="300"/>
      <c r="C326" s="144"/>
      <c r="D326" s="105"/>
      <c r="E326" s="106"/>
      <c r="F326" s="307"/>
      <c r="G326" s="107"/>
      <c r="H326" s="307"/>
      <c r="I326" s="171"/>
      <c r="J326" s="108" t="str">
        <f>IF(C326="","",VLOOKUP(C326,'Reference 9.0 EULs PY2022'!$D:$E,2,FALSE))</f>
        <v/>
      </c>
      <c r="K326" s="109" t="str">
        <f t="shared" si="142"/>
        <v/>
      </c>
      <c r="L326" s="110" t="str">
        <f t="shared" si="143"/>
        <v/>
      </c>
      <c r="M326" s="111" t="str">
        <f t="shared" si="144"/>
        <v/>
      </c>
      <c r="N326" s="112" t="str">
        <f t="shared" si="145"/>
        <v/>
      </c>
      <c r="O326" s="121" t="str">
        <f>IF(J326="","",'Step 1  Fixed Inputs'!$B$3*(1+'Step 1  Fixed Inputs'!$B$7)/('Step 1  Fixed Inputs'!$B$5-'Step 1  Fixed Inputs'!$B$7)*(1-((1+'Step 1  Fixed Inputs'!$B$7)/(1+'Step 1  Fixed Inputs'!$B$5))^$J326))</f>
        <v/>
      </c>
      <c r="P326" s="114" t="str">
        <f>IF(J326="","",'Step 1  Fixed Inputs'!$B$4*(1+'Step 1  Fixed Inputs'!$B$7)/('Step 1  Fixed Inputs'!$B$5-'Step 1  Fixed Inputs'!$B$7)*(1-((1+'Step 1  Fixed Inputs'!$B$7)/(1+'Step 1  Fixed Inputs'!$B$5))^$J326))</f>
        <v/>
      </c>
      <c r="Q326" s="115" t="str">
        <f t="shared" si="146"/>
        <v/>
      </c>
      <c r="R326" s="115" t="str">
        <f t="shared" si="147"/>
        <v/>
      </c>
      <c r="S326" s="113" t="str">
        <f t="shared" si="148"/>
        <v/>
      </c>
      <c r="T326" s="181" t="str">
        <f t="shared" si="149"/>
        <v/>
      </c>
      <c r="U326" s="185" t="str">
        <f t="shared" si="150"/>
        <v/>
      </c>
    </row>
    <row r="327" spans="1:21" ht="15" hidden="1" thickBot="1">
      <c r="A327" s="189"/>
      <c r="B327" s="300"/>
      <c r="C327" s="144"/>
      <c r="D327" s="105"/>
      <c r="E327" s="106"/>
      <c r="F327" s="307"/>
      <c r="G327" s="107"/>
      <c r="H327" s="307"/>
      <c r="I327" s="171"/>
      <c r="J327" s="108" t="str">
        <f>IF(C327="","",VLOOKUP(C327,'Reference 9.0 EULs PY2022'!$D:$E,2,FALSE))</f>
        <v/>
      </c>
      <c r="K327" s="109" t="str">
        <f t="shared" si="142"/>
        <v/>
      </c>
      <c r="L327" s="110" t="str">
        <f t="shared" si="143"/>
        <v/>
      </c>
      <c r="M327" s="111" t="str">
        <f t="shared" si="144"/>
        <v/>
      </c>
      <c r="N327" s="112" t="str">
        <f t="shared" si="145"/>
        <v/>
      </c>
      <c r="O327" s="121" t="str">
        <f>IF(J327="","",'Step 1  Fixed Inputs'!$B$3*(1+'Step 1  Fixed Inputs'!$B$7)/('Step 1  Fixed Inputs'!$B$5-'Step 1  Fixed Inputs'!$B$7)*(1-((1+'Step 1  Fixed Inputs'!$B$7)/(1+'Step 1  Fixed Inputs'!$B$5))^$J327))</f>
        <v/>
      </c>
      <c r="P327" s="114" t="str">
        <f>IF(J327="","",'Step 1  Fixed Inputs'!$B$4*(1+'Step 1  Fixed Inputs'!$B$7)/('Step 1  Fixed Inputs'!$B$5-'Step 1  Fixed Inputs'!$B$7)*(1-((1+'Step 1  Fixed Inputs'!$B$7)/(1+'Step 1  Fixed Inputs'!$B$5))^$J327))</f>
        <v/>
      </c>
      <c r="Q327" s="115" t="str">
        <f t="shared" si="146"/>
        <v/>
      </c>
      <c r="R327" s="115" t="str">
        <f t="shared" si="147"/>
        <v/>
      </c>
      <c r="S327" s="113" t="str">
        <f t="shared" si="148"/>
        <v/>
      </c>
      <c r="T327" s="181" t="str">
        <f t="shared" si="149"/>
        <v/>
      </c>
      <c r="U327" s="185" t="str">
        <f t="shared" si="150"/>
        <v/>
      </c>
    </row>
    <row r="328" spans="1:21" ht="15" hidden="1" thickBot="1">
      <c r="A328" s="189"/>
      <c r="B328" s="300"/>
      <c r="C328" s="144"/>
      <c r="D328" s="105"/>
      <c r="E328" s="106"/>
      <c r="F328" s="307"/>
      <c r="G328" s="107"/>
      <c r="H328" s="307"/>
      <c r="I328" s="171"/>
      <c r="J328" s="108" t="str">
        <f>IF(C328="","",VLOOKUP(C328,'Reference 9.0 EULs PY2022'!$D:$E,2,FALSE))</f>
        <v/>
      </c>
      <c r="K328" s="109" t="str">
        <f t="shared" si="142"/>
        <v/>
      </c>
      <c r="L328" s="110" t="str">
        <f t="shared" si="143"/>
        <v/>
      </c>
      <c r="M328" s="111" t="str">
        <f t="shared" si="144"/>
        <v/>
      </c>
      <c r="N328" s="112" t="str">
        <f t="shared" si="145"/>
        <v/>
      </c>
      <c r="O328" s="121" t="str">
        <f>IF(J328="","",'Step 1  Fixed Inputs'!$B$3*(1+'Step 1  Fixed Inputs'!$B$7)/('Step 1  Fixed Inputs'!$B$5-'Step 1  Fixed Inputs'!$B$7)*(1-((1+'Step 1  Fixed Inputs'!$B$7)/(1+'Step 1  Fixed Inputs'!$B$5))^$J328))</f>
        <v/>
      </c>
      <c r="P328" s="114" t="str">
        <f>IF(J328="","",'Step 1  Fixed Inputs'!$B$4*(1+'Step 1  Fixed Inputs'!$B$7)/('Step 1  Fixed Inputs'!$B$5-'Step 1  Fixed Inputs'!$B$7)*(1-((1+'Step 1  Fixed Inputs'!$B$7)/(1+'Step 1  Fixed Inputs'!$B$5))^$J328))</f>
        <v/>
      </c>
      <c r="Q328" s="115" t="str">
        <f t="shared" si="146"/>
        <v/>
      </c>
      <c r="R328" s="115" t="str">
        <f t="shared" si="147"/>
        <v/>
      </c>
      <c r="S328" s="113" t="str">
        <f t="shared" si="148"/>
        <v/>
      </c>
      <c r="T328" s="181" t="str">
        <f t="shared" si="149"/>
        <v/>
      </c>
      <c r="U328" s="185" t="str">
        <f t="shared" si="150"/>
        <v/>
      </c>
    </row>
    <row r="329" spans="1:21" ht="15" hidden="1" thickBot="1">
      <c r="A329" s="189"/>
      <c r="B329" s="300"/>
      <c r="C329" s="144"/>
      <c r="D329" s="105"/>
      <c r="E329" s="106"/>
      <c r="F329" s="307"/>
      <c r="G329" s="107"/>
      <c r="H329" s="307"/>
      <c r="I329" s="171"/>
      <c r="J329" s="108" t="str">
        <f>IF(C329="","",VLOOKUP(C329,'Reference 9.0 EULs PY2022'!$D:$E,2,FALSE))</f>
        <v/>
      </c>
      <c r="K329" s="109" t="str">
        <f t="shared" si="142"/>
        <v/>
      </c>
      <c r="L329" s="110" t="str">
        <f t="shared" si="143"/>
        <v/>
      </c>
      <c r="M329" s="111" t="str">
        <f t="shared" si="144"/>
        <v/>
      </c>
      <c r="N329" s="112" t="str">
        <f t="shared" si="145"/>
        <v/>
      </c>
      <c r="O329" s="121" t="str">
        <f>IF(J329="","",'Step 1  Fixed Inputs'!$B$3*(1+'Step 1  Fixed Inputs'!$B$7)/('Step 1  Fixed Inputs'!$B$5-'Step 1  Fixed Inputs'!$B$7)*(1-((1+'Step 1  Fixed Inputs'!$B$7)/(1+'Step 1  Fixed Inputs'!$B$5))^$J329))</f>
        <v/>
      </c>
      <c r="P329" s="114" t="str">
        <f>IF(J329="","",'Step 1  Fixed Inputs'!$B$4*(1+'Step 1  Fixed Inputs'!$B$7)/('Step 1  Fixed Inputs'!$B$5-'Step 1  Fixed Inputs'!$B$7)*(1-((1+'Step 1  Fixed Inputs'!$B$7)/(1+'Step 1  Fixed Inputs'!$B$5))^$J329))</f>
        <v/>
      </c>
      <c r="Q329" s="115" t="str">
        <f t="shared" si="146"/>
        <v/>
      </c>
      <c r="R329" s="115" t="str">
        <f t="shared" si="147"/>
        <v/>
      </c>
      <c r="S329" s="113" t="str">
        <f t="shared" si="148"/>
        <v/>
      </c>
      <c r="T329" s="181" t="str">
        <f t="shared" si="149"/>
        <v/>
      </c>
      <c r="U329" s="185" t="str">
        <f t="shared" si="150"/>
        <v/>
      </c>
    </row>
    <row r="330" spans="1:21" ht="15" hidden="1" thickBot="1">
      <c r="A330" s="189"/>
      <c r="B330" s="300"/>
      <c r="C330" s="144"/>
      <c r="D330" s="105"/>
      <c r="E330" s="106"/>
      <c r="F330" s="307"/>
      <c r="G330" s="107"/>
      <c r="H330" s="307"/>
      <c r="I330" s="171"/>
      <c r="J330" s="108" t="str">
        <f>IF(C330="","",VLOOKUP(C330,'Reference 9.0 EULs PY2022'!$D:$E,2,FALSE))</f>
        <v/>
      </c>
      <c r="K330" s="109" t="str">
        <f t="shared" si="142"/>
        <v/>
      </c>
      <c r="L330" s="110" t="str">
        <f t="shared" si="143"/>
        <v/>
      </c>
      <c r="M330" s="111" t="str">
        <f t="shared" si="144"/>
        <v/>
      </c>
      <c r="N330" s="112" t="str">
        <f t="shared" si="145"/>
        <v/>
      </c>
      <c r="O330" s="121" t="str">
        <f>IF(J330="","",'Step 1  Fixed Inputs'!$B$3*(1+'Step 1  Fixed Inputs'!$B$7)/('Step 1  Fixed Inputs'!$B$5-'Step 1  Fixed Inputs'!$B$7)*(1-((1+'Step 1  Fixed Inputs'!$B$7)/(1+'Step 1  Fixed Inputs'!$B$5))^$J330))</f>
        <v/>
      </c>
      <c r="P330" s="114" t="str">
        <f>IF(J330="","",'Step 1  Fixed Inputs'!$B$4*(1+'Step 1  Fixed Inputs'!$B$7)/('Step 1  Fixed Inputs'!$B$5-'Step 1  Fixed Inputs'!$B$7)*(1-((1+'Step 1  Fixed Inputs'!$B$7)/(1+'Step 1  Fixed Inputs'!$B$5))^$J330))</f>
        <v/>
      </c>
      <c r="Q330" s="115" t="str">
        <f t="shared" si="146"/>
        <v/>
      </c>
      <c r="R330" s="115" t="str">
        <f t="shared" si="147"/>
        <v/>
      </c>
      <c r="S330" s="113" t="str">
        <f t="shared" si="148"/>
        <v/>
      </c>
      <c r="T330" s="181" t="str">
        <f t="shared" si="149"/>
        <v/>
      </c>
      <c r="U330" s="185" t="str">
        <f t="shared" si="150"/>
        <v/>
      </c>
    </row>
    <row r="331" spans="1:21" ht="15" hidden="1" thickBot="1">
      <c r="A331" s="189"/>
      <c r="B331" s="300"/>
      <c r="C331" s="144"/>
      <c r="D331" s="105"/>
      <c r="E331" s="106"/>
      <c r="F331" s="307"/>
      <c r="G331" s="107"/>
      <c r="H331" s="307"/>
      <c r="I331" s="171"/>
      <c r="J331" s="108" t="str">
        <f>IF(C331="","",VLOOKUP(C331,'Reference 9.0 EULs PY2022'!$D:$E,2,FALSE))</f>
        <v/>
      </c>
      <c r="K331" s="109" t="str">
        <f t="shared" si="142"/>
        <v/>
      </c>
      <c r="L331" s="110" t="str">
        <f t="shared" si="143"/>
        <v/>
      </c>
      <c r="M331" s="111" t="str">
        <f t="shared" si="144"/>
        <v/>
      </c>
      <c r="N331" s="112" t="str">
        <f t="shared" si="145"/>
        <v/>
      </c>
      <c r="O331" s="121" t="str">
        <f>IF(J331="","",'Step 1  Fixed Inputs'!$B$3*(1+'Step 1  Fixed Inputs'!$B$7)/('Step 1  Fixed Inputs'!$B$5-'Step 1  Fixed Inputs'!$B$7)*(1-((1+'Step 1  Fixed Inputs'!$B$7)/(1+'Step 1  Fixed Inputs'!$B$5))^$J331))</f>
        <v/>
      </c>
      <c r="P331" s="114" t="str">
        <f>IF(J331="","",'Step 1  Fixed Inputs'!$B$4*(1+'Step 1  Fixed Inputs'!$B$7)/('Step 1  Fixed Inputs'!$B$5-'Step 1  Fixed Inputs'!$B$7)*(1-((1+'Step 1  Fixed Inputs'!$B$7)/(1+'Step 1  Fixed Inputs'!$B$5))^$J331))</f>
        <v/>
      </c>
      <c r="Q331" s="115" t="str">
        <f t="shared" si="146"/>
        <v/>
      </c>
      <c r="R331" s="115" t="str">
        <f t="shared" si="147"/>
        <v/>
      </c>
      <c r="S331" s="113" t="str">
        <f t="shared" si="148"/>
        <v/>
      </c>
      <c r="T331" s="181" t="str">
        <f t="shared" si="149"/>
        <v/>
      </c>
      <c r="U331" s="185" t="str">
        <f t="shared" si="150"/>
        <v/>
      </c>
    </row>
    <row r="332" spans="1:21" ht="15" hidden="1" thickBot="1">
      <c r="A332" s="189"/>
      <c r="B332" s="300"/>
      <c r="C332" s="144"/>
      <c r="D332" s="105"/>
      <c r="E332" s="106"/>
      <c r="F332" s="307"/>
      <c r="G332" s="107"/>
      <c r="H332" s="307"/>
      <c r="I332" s="171"/>
      <c r="J332" s="108" t="str">
        <f>IF(C332="","",VLOOKUP(C332,'Reference 9.0 EULs PY2022'!$D:$E,2,FALSE))</f>
        <v/>
      </c>
      <c r="K332" s="109" t="str">
        <f t="shared" si="142"/>
        <v/>
      </c>
      <c r="L332" s="110" t="str">
        <f t="shared" si="143"/>
        <v/>
      </c>
      <c r="M332" s="111" t="str">
        <f t="shared" si="144"/>
        <v/>
      </c>
      <c r="N332" s="112" t="str">
        <f t="shared" si="145"/>
        <v/>
      </c>
      <c r="O332" s="121" t="str">
        <f>IF(J332="","",'Step 1  Fixed Inputs'!$B$3*(1+'Step 1  Fixed Inputs'!$B$7)/('Step 1  Fixed Inputs'!$B$5-'Step 1  Fixed Inputs'!$B$7)*(1-((1+'Step 1  Fixed Inputs'!$B$7)/(1+'Step 1  Fixed Inputs'!$B$5))^$J332))</f>
        <v/>
      </c>
      <c r="P332" s="114" t="str">
        <f>IF(J332="","",'Step 1  Fixed Inputs'!$B$4*(1+'Step 1  Fixed Inputs'!$B$7)/('Step 1  Fixed Inputs'!$B$5-'Step 1  Fixed Inputs'!$B$7)*(1-((1+'Step 1  Fixed Inputs'!$B$7)/(1+'Step 1  Fixed Inputs'!$B$5))^$J332))</f>
        <v/>
      </c>
      <c r="Q332" s="115" t="str">
        <f t="shared" si="146"/>
        <v/>
      </c>
      <c r="R332" s="115" t="str">
        <f t="shared" si="147"/>
        <v/>
      </c>
      <c r="S332" s="113" t="str">
        <f t="shared" si="148"/>
        <v/>
      </c>
      <c r="T332" s="181" t="str">
        <f t="shared" si="149"/>
        <v/>
      </c>
      <c r="U332" s="185" t="str">
        <f t="shared" si="150"/>
        <v/>
      </c>
    </row>
    <row r="333" spans="1:21" ht="15" hidden="1" thickBot="1">
      <c r="A333" s="189"/>
      <c r="B333" s="300"/>
      <c r="C333" s="144"/>
      <c r="D333" s="105"/>
      <c r="E333" s="106"/>
      <c r="F333" s="307"/>
      <c r="G333" s="107"/>
      <c r="H333" s="307"/>
      <c r="I333" s="171"/>
      <c r="J333" s="108" t="str">
        <f>IF(C333="","",VLOOKUP(C333,'Reference 9.0 EULs PY2022'!$D:$E,2,FALSE))</f>
        <v/>
      </c>
      <c r="K333" s="109" t="str">
        <f t="shared" si="142"/>
        <v/>
      </c>
      <c r="L333" s="110" t="str">
        <f t="shared" si="143"/>
        <v/>
      </c>
      <c r="M333" s="111" t="str">
        <f t="shared" si="144"/>
        <v/>
      </c>
      <c r="N333" s="112" t="str">
        <f t="shared" si="145"/>
        <v/>
      </c>
      <c r="O333" s="121" t="str">
        <f>IF(J333="","",'Step 1  Fixed Inputs'!$B$3*(1+'Step 1  Fixed Inputs'!$B$7)/('Step 1  Fixed Inputs'!$B$5-'Step 1  Fixed Inputs'!$B$7)*(1-((1+'Step 1  Fixed Inputs'!$B$7)/(1+'Step 1  Fixed Inputs'!$B$5))^$J333))</f>
        <v/>
      </c>
      <c r="P333" s="114" t="str">
        <f>IF(J333="","",'Step 1  Fixed Inputs'!$B$4*(1+'Step 1  Fixed Inputs'!$B$7)/('Step 1  Fixed Inputs'!$B$5-'Step 1  Fixed Inputs'!$B$7)*(1-((1+'Step 1  Fixed Inputs'!$B$7)/(1+'Step 1  Fixed Inputs'!$B$5))^$J333))</f>
        <v/>
      </c>
      <c r="Q333" s="115" t="str">
        <f t="shared" si="146"/>
        <v/>
      </c>
      <c r="R333" s="115" t="str">
        <f t="shared" si="147"/>
        <v/>
      </c>
      <c r="S333" s="113" t="str">
        <f t="shared" si="148"/>
        <v/>
      </c>
      <c r="T333" s="181" t="str">
        <f t="shared" si="149"/>
        <v/>
      </c>
      <c r="U333" s="185" t="str">
        <f t="shared" si="150"/>
        <v/>
      </c>
    </row>
    <row r="334" spans="1:21" ht="15" hidden="1" thickBot="1">
      <c r="A334" s="189"/>
      <c r="B334" s="297"/>
      <c r="C334" s="138"/>
      <c r="D334" s="33"/>
      <c r="E334" s="37"/>
      <c r="F334" s="308"/>
      <c r="G334" s="21"/>
      <c r="H334" s="308"/>
      <c r="I334" s="172"/>
      <c r="J334" s="108" t="str">
        <f>IF(C334="","",VLOOKUP(C334,'Reference 9.0 EULs PY2022'!$D:$E,2,FALSE))</f>
        <v/>
      </c>
      <c r="K334" s="109" t="str">
        <f t="shared" si="142"/>
        <v/>
      </c>
      <c r="L334" s="110" t="str">
        <f t="shared" si="143"/>
        <v/>
      </c>
      <c r="M334" s="111" t="str">
        <f t="shared" si="144"/>
        <v/>
      </c>
      <c r="N334" s="112" t="str">
        <f t="shared" si="145"/>
        <v/>
      </c>
      <c r="O334" s="121" t="str">
        <f>IF(J334="","",'Step 1  Fixed Inputs'!$B$3*(1+'Step 1  Fixed Inputs'!$B$7)/('Step 1  Fixed Inputs'!$B$5-'Step 1  Fixed Inputs'!$B$7)*(1-((1+'Step 1  Fixed Inputs'!$B$7)/(1+'Step 1  Fixed Inputs'!$B$5))^$J334))</f>
        <v/>
      </c>
      <c r="P334" s="114" t="str">
        <f>IF(J334="","",'Step 1  Fixed Inputs'!$B$4*(1+'Step 1  Fixed Inputs'!$B$7)/('Step 1  Fixed Inputs'!$B$5-'Step 1  Fixed Inputs'!$B$7)*(1-((1+'Step 1  Fixed Inputs'!$B$7)/(1+'Step 1  Fixed Inputs'!$B$5))^$J334))</f>
        <v/>
      </c>
      <c r="Q334" s="115" t="str">
        <f t="shared" si="146"/>
        <v/>
      </c>
      <c r="R334" s="115" t="str">
        <f t="shared" si="147"/>
        <v/>
      </c>
      <c r="S334" s="113" t="str">
        <f t="shared" si="148"/>
        <v/>
      </c>
      <c r="T334" s="181" t="str">
        <f t="shared" si="149"/>
        <v/>
      </c>
      <c r="U334" s="185" t="str">
        <f t="shared" si="150"/>
        <v/>
      </c>
    </row>
    <row r="335" spans="1:21" ht="15" hidden="1" thickBot="1">
      <c r="A335" s="189"/>
      <c r="B335" s="297"/>
      <c r="C335" s="138"/>
      <c r="D335" s="33"/>
      <c r="E335" s="37"/>
      <c r="F335" s="308"/>
      <c r="G335" s="21"/>
      <c r="H335" s="308"/>
      <c r="I335" s="172"/>
      <c r="J335" s="108" t="str">
        <f>IF(C335="","",VLOOKUP(C335,'Reference 9.0 EULs PY2022'!$D:$E,2,FALSE))</f>
        <v/>
      </c>
      <c r="K335" s="109" t="str">
        <f t="shared" si="142"/>
        <v/>
      </c>
      <c r="L335" s="110" t="str">
        <f t="shared" si="143"/>
        <v/>
      </c>
      <c r="M335" s="111" t="str">
        <f t="shared" si="144"/>
        <v/>
      </c>
      <c r="N335" s="112" t="str">
        <f t="shared" si="145"/>
        <v/>
      </c>
      <c r="O335" s="121" t="str">
        <f>IF(J335="","",'Step 1  Fixed Inputs'!$B$3*(1+'Step 1  Fixed Inputs'!$B$7)/('Step 1  Fixed Inputs'!$B$5-'Step 1  Fixed Inputs'!$B$7)*(1-((1+'Step 1  Fixed Inputs'!$B$7)/(1+'Step 1  Fixed Inputs'!$B$5))^$J335))</f>
        <v/>
      </c>
      <c r="P335" s="114" t="str">
        <f>IF(J335="","",'Step 1  Fixed Inputs'!$B$4*(1+'Step 1  Fixed Inputs'!$B$7)/('Step 1  Fixed Inputs'!$B$5-'Step 1  Fixed Inputs'!$B$7)*(1-((1+'Step 1  Fixed Inputs'!$B$7)/(1+'Step 1  Fixed Inputs'!$B$5))^$J335))</f>
        <v/>
      </c>
      <c r="Q335" s="115" t="str">
        <f t="shared" si="146"/>
        <v/>
      </c>
      <c r="R335" s="115" t="str">
        <f t="shared" si="147"/>
        <v/>
      </c>
      <c r="S335" s="113" t="str">
        <f t="shared" si="148"/>
        <v/>
      </c>
      <c r="T335" s="181" t="str">
        <f t="shared" si="149"/>
        <v/>
      </c>
      <c r="U335" s="185" t="str">
        <f t="shared" si="150"/>
        <v/>
      </c>
    </row>
    <row r="336" spans="1:21" ht="15" hidden="1" thickBot="1">
      <c r="A336" s="189"/>
      <c r="B336" s="297"/>
      <c r="C336" s="138"/>
      <c r="D336" s="33"/>
      <c r="E336" s="37"/>
      <c r="F336" s="308"/>
      <c r="G336" s="21"/>
      <c r="H336" s="308"/>
      <c r="I336" s="172"/>
      <c r="J336" s="108" t="str">
        <f>IF(C336="","",VLOOKUP(C336,'Reference 9.0 EULs PY2022'!$D:$E,2,FALSE))</f>
        <v/>
      </c>
      <c r="K336" s="109" t="str">
        <f t="shared" si="142"/>
        <v/>
      </c>
      <c r="L336" s="110" t="str">
        <f t="shared" si="143"/>
        <v/>
      </c>
      <c r="M336" s="111" t="str">
        <f t="shared" si="144"/>
        <v/>
      </c>
      <c r="N336" s="112" t="str">
        <f t="shared" si="145"/>
        <v/>
      </c>
      <c r="O336" s="121" t="str">
        <f>IF(J336="","",'Step 1  Fixed Inputs'!$B$3*(1+'Step 1  Fixed Inputs'!$B$7)/('Step 1  Fixed Inputs'!$B$5-'Step 1  Fixed Inputs'!$B$7)*(1-((1+'Step 1  Fixed Inputs'!$B$7)/(1+'Step 1  Fixed Inputs'!$B$5))^$J336))</f>
        <v/>
      </c>
      <c r="P336" s="114" t="str">
        <f>IF(J336="","",'Step 1  Fixed Inputs'!$B$4*(1+'Step 1  Fixed Inputs'!$B$7)/('Step 1  Fixed Inputs'!$B$5-'Step 1  Fixed Inputs'!$B$7)*(1-((1+'Step 1  Fixed Inputs'!$B$7)/(1+'Step 1  Fixed Inputs'!$B$5))^$J336))</f>
        <v/>
      </c>
      <c r="Q336" s="115" t="str">
        <f t="shared" si="146"/>
        <v/>
      </c>
      <c r="R336" s="115" t="str">
        <f t="shared" si="147"/>
        <v/>
      </c>
      <c r="S336" s="113" t="str">
        <f t="shared" si="148"/>
        <v/>
      </c>
      <c r="T336" s="181" t="str">
        <f t="shared" si="149"/>
        <v/>
      </c>
      <c r="U336" s="185" t="str">
        <f t="shared" si="150"/>
        <v/>
      </c>
    </row>
    <row r="337" spans="1:21" ht="15" hidden="1" thickBot="1">
      <c r="A337" s="189"/>
      <c r="B337" s="298"/>
      <c r="C337" s="138"/>
      <c r="D337" s="33"/>
      <c r="E337" s="37"/>
      <c r="F337" s="308"/>
      <c r="G337" s="21"/>
      <c r="H337" s="308"/>
      <c r="I337" s="172"/>
      <c r="J337" s="108" t="str">
        <f>IF(C337="","",VLOOKUP(C337,'Reference 9.0 EULs PY2022'!$D:$E,2,FALSE))</f>
        <v/>
      </c>
      <c r="K337" s="109" t="str">
        <f t="shared" si="142"/>
        <v/>
      </c>
      <c r="L337" s="110" t="str">
        <f t="shared" si="143"/>
        <v/>
      </c>
      <c r="M337" s="111" t="str">
        <f t="shared" si="144"/>
        <v/>
      </c>
      <c r="N337" s="112" t="str">
        <f t="shared" si="145"/>
        <v/>
      </c>
      <c r="O337" s="121" t="str">
        <f>IF(J337="","",'Step 1  Fixed Inputs'!$B$3*(1+'Step 1  Fixed Inputs'!$B$7)/('Step 1  Fixed Inputs'!$B$5-'Step 1  Fixed Inputs'!$B$7)*(1-((1+'Step 1  Fixed Inputs'!$B$7)/(1+'Step 1  Fixed Inputs'!$B$5))^$J337))</f>
        <v/>
      </c>
      <c r="P337" s="114" t="str">
        <f>IF(J337="","",'Step 1  Fixed Inputs'!$B$4*(1+'Step 1  Fixed Inputs'!$B$7)/('Step 1  Fixed Inputs'!$B$5-'Step 1  Fixed Inputs'!$B$7)*(1-((1+'Step 1  Fixed Inputs'!$B$7)/(1+'Step 1  Fixed Inputs'!$B$5))^$J337))</f>
        <v/>
      </c>
      <c r="Q337" s="115" t="str">
        <f t="shared" si="146"/>
        <v/>
      </c>
      <c r="R337" s="115" t="str">
        <f t="shared" si="147"/>
        <v/>
      </c>
      <c r="S337" s="113" t="str">
        <f t="shared" si="148"/>
        <v/>
      </c>
      <c r="T337" s="181" t="str">
        <f t="shared" si="149"/>
        <v/>
      </c>
      <c r="U337" s="185" t="str">
        <f t="shared" si="150"/>
        <v/>
      </c>
    </row>
    <row r="338" spans="1:21" ht="15" hidden="1" thickBot="1">
      <c r="A338" s="189"/>
      <c r="B338" s="301"/>
      <c r="C338" s="138"/>
      <c r="D338" s="33"/>
      <c r="E338" s="37"/>
      <c r="F338" s="308"/>
      <c r="G338" s="21"/>
      <c r="H338" s="308"/>
      <c r="I338" s="172"/>
      <c r="J338" s="108" t="str">
        <f>IF(C338="","",VLOOKUP(C338,'Reference 9.0 EULs PY2022'!$D:$E,2,FALSE))</f>
        <v/>
      </c>
      <c r="K338" s="109" t="str">
        <f t="shared" si="142"/>
        <v/>
      </c>
      <c r="L338" s="110" t="str">
        <f t="shared" si="143"/>
        <v/>
      </c>
      <c r="M338" s="111" t="str">
        <f t="shared" si="144"/>
        <v/>
      </c>
      <c r="N338" s="112" t="str">
        <f t="shared" si="145"/>
        <v/>
      </c>
      <c r="O338" s="121" t="str">
        <f>IF(J338="","",'Step 1  Fixed Inputs'!$B$3*(1+'Step 1  Fixed Inputs'!$B$7)/('Step 1  Fixed Inputs'!$B$5-'Step 1  Fixed Inputs'!$B$7)*(1-((1+'Step 1  Fixed Inputs'!$B$7)/(1+'Step 1  Fixed Inputs'!$B$5))^$J338))</f>
        <v/>
      </c>
      <c r="P338" s="114" t="str">
        <f>IF(J338="","",'Step 1  Fixed Inputs'!$B$4*(1+'Step 1  Fixed Inputs'!$B$7)/('Step 1  Fixed Inputs'!$B$5-'Step 1  Fixed Inputs'!$B$7)*(1-((1+'Step 1  Fixed Inputs'!$B$7)/(1+'Step 1  Fixed Inputs'!$B$5))^$J338))</f>
        <v/>
      </c>
      <c r="Q338" s="115" t="str">
        <f t="shared" si="146"/>
        <v/>
      </c>
      <c r="R338" s="115" t="str">
        <f t="shared" si="147"/>
        <v/>
      </c>
      <c r="S338" s="113" t="str">
        <f t="shared" si="148"/>
        <v/>
      </c>
      <c r="T338" s="181" t="str">
        <f t="shared" si="149"/>
        <v/>
      </c>
      <c r="U338" s="185" t="str">
        <f t="shared" si="150"/>
        <v/>
      </c>
    </row>
    <row r="339" spans="1:21" ht="15" hidden="1" thickBot="1">
      <c r="A339" s="189"/>
      <c r="B339" s="297"/>
      <c r="C339" s="138"/>
      <c r="D339" s="33"/>
      <c r="E339" s="37"/>
      <c r="F339" s="308"/>
      <c r="G339" s="21"/>
      <c r="H339" s="308"/>
      <c r="I339" s="172"/>
      <c r="J339" s="108" t="str">
        <f>IF(C339="","",VLOOKUP(C339,'Reference 9.0 EULs PY2022'!$D:$E,2,FALSE))</f>
        <v/>
      </c>
      <c r="K339" s="109" t="str">
        <f t="shared" si="142"/>
        <v/>
      </c>
      <c r="L339" s="110" t="str">
        <f t="shared" si="143"/>
        <v/>
      </c>
      <c r="M339" s="111" t="str">
        <f t="shared" si="144"/>
        <v/>
      </c>
      <c r="N339" s="112" t="str">
        <f t="shared" si="145"/>
        <v/>
      </c>
      <c r="O339" s="121" t="str">
        <f>IF(J339="","",'Step 1  Fixed Inputs'!$B$3*(1+'Step 1  Fixed Inputs'!$B$7)/('Step 1  Fixed Inputs'!$B$5-'Step 1  Fixed Inputs'!$B$7)*(1-((1+'Step 1  Fixed Inputs'!$B$7)/(1+'Step 1  Fixed Inputs'!$B$5))^$J339))</f>
        <v/>
      </c>
      <c r="P339" s="114" t="str">
        <f>IF(J339="","",'Step 1  Fixed Inputs'!$B$4*(1+'Step 1  Fixed Inputs'!$B$7)/('Step 1  Fixed Inputs'!$B$5-'Step 1  Fixed Inputs'!$B$7)*(1-((1+'Step 1  Fixed Inputs'!$B$7)/(1+'Step 1  Fixed Inputs'!$B$5))^$J339))</f>
        <v/>
      </c>
      <c r="Q339" s="115" t="str">
        <f t="shared" si="146"/>
        <v/>
      </c>
      <c r="R339" s="115" t="str">
        <f t="shared" si="147"/>
        <v/>
      </c>
      <c r="S339" s="113" t="str">
        <f t="shared" si="148"/>
        <v/>
      </c>
      <c r="T339" s="181" t="str">
        <f t="shared" si="149"/>
        <v/>
      </c>
      <c r="U339" s="185" t="str">
        <f t="shared" si="150"/>
        <v/>
      </c>
    </row>
    <row r="340" spans="1:21" ht="15" hidden="1" thickBot="1">
      <c r="A340" s="189"/>
      <c r="B340" s="297"/>
      <c r="C340" s="138"/>
      <c r="D340" s="33"/>
      <c r="E340" s="37"/>
      <c r="F340" s="308"/>
      <c r="G340" s="21"/>
      <c r="H340" s="308"/>
      <c r="I340" s="172"/>
      <c r="J340" s="108" t="str">
        <f>IF(C340="","",VLOOKUP(C340,'Reference 9.0 EULs PY2022'!$D:$E,2,FALSE))</f>
        <v/>
      </c>
      <c r="K340" s="109" t="str">
        <f t="shared" si="142"/>
        <v/>
      </c>
      <c r="L340" s="110" t="str">
        <f t="shared" si="143"/>
        <v/>
      </c>
      <c r="M340" s="111" t="str">
        <f t="shared" si="144"/>
        <v/>
      </c>
      <c r="N340" s="112" t="str">
        <f t="shared" si="145"/>
        <v/>
      </c>
      <c r="O340" s="121" t="str">
        <f>IF(J340="","",'Step 1  Fixed Inputs'!$B$3*(1+'Step 1  Fixed Inputs'!$B$7)/('Step 1  Fixed Inputs'!$B$5-'Step 1  Fixed Inputs'!$B$7)*(1-((1+'Step 1  Fixed Inputs'!$B$7)/(1+'Step 1  Fixed Inputs'!$B$5))^$J340))</f>
        <v/>
      </c>
      <c r="P340" s="114" t="str">
        <f>IF(J340="","",'Step 1  Fixed Inputs'!$B$4*(1+'Step 1  Fixed Inputs'!$B$7)/('Step 1  Fixed Inputs'!$B$5-'Step 1  Fixed Inputs'!$B$7)*(1-((1+'Step 1  Fixed Inputs'!$B$7)/(1+'Step 1  Fixed Inputs'!$B$5))^$J340))</f>
        <v/>
      </c>
      <c r="Q340" s="115" t="str">
        <f t="shared" si="146"/>
        <v/>
      </c>
      <c r="R340" s="115" t="str">
        <f t="shared" si="147"/>
        <v/>
      </c>
      <c r="S340" s="113" t="str">
        <f t="shared" si="148"/>
        <v/>
      </c>
      <c r="T340" s="181" t="str">
        <f t="shared" si="149"/>
        <v/>
      </c>
      <c r="U340" s="185" t="str">
        <f t="shared" si="150"/>
        <v/>
      </c>
    </row>
    <row r="341" spans="1:21" ht="15" hidden="1" thickBot="1">
      <c r="A341" s="189"/>
      <c r="B341" s="297"/>
      <c r="C341" s="138"/>
      <c r="D341" s="33"/>
      <c r="E341" s="37"/>
      <c r="F341" s="308"/>
      <c r="G341" s="21"/>
      <c r="H341" s="308"/>
      <c r="I341" s="172"/>
      <c r="J341" s="108" t="str">
        <f>IF(C341="","",VLOOKUP(C341,'Reference 9.0 EULs PY2022'!$D:$E,2,FALSE))</f>
        <v/>
      </c>
      <c r="K341" s="109" t="str">
        <f t="shared" si="142"/>
        <v/>
      </c>
      <c r="L341" s="110" t="str">
        <f t="shared" si="143"/>
        <v/>
      </c>
      <c r="M341" s="111" t="str">
        <f t="shared" si="144"/>
        <v/>
      </c>
      <c r="N341" s="112" t="str">
        <f t="shared" si="145"/>
        <v/>
      </c>
      <c r="O341" s="121" t="str">
        <f>IF(J341="","",'Step 1  Fixed Inputs'!$B$3*(1+'Step 1  Fixed Inputs'!$B$7)/('Step 1  Fixed Inputs'!$B$5-'Step 1  Fixed Inputs'!$B$7)*(1-((1+'Step 1  Fixed Inputs'!$B$7)/(1+'Step 1  Fixed Inputs'!$B$5))^$J341))</f>
        <v/>
      </c>
      <c r="P341" s="114" t="str">
        <f>IF(J341="","",'Step 1  Fixed Inputs'!$B$4*(1+'Step 1  Fixed Inputs'!$B$7)/('Step 1  Fixed Inputs'!$B$5-'Step 1  Fixed Inputs'!$B$7)*(1-((1+'Step 1  Fixed Inputs'!$B$7)/(1+'Step 1  Fixed Inputs'!$B$5))^$J341))</f>
        <v/>
      </c>
      <c r="Q341" s="115" t="str">
        <f t="shared" si="146"/>
        <v/>
      </c>
      <c r="R341" s="115" t="str">
        <f t="shared" si="147"/>
        <v/>
      </c>
      <c r="S341" s="113" t="str">
        <f t="shared" si="148"/>
        <v/>
      </c>
      <c r="T341" s="181" t="str">
        <f t="shared" si="149"/>
        <v/>
      </c>
      <c r="U341" s="185" t="str">
        <f t="shared" si="150"/>
        <v/>
      </c>
    </row>
    <row r="342" spans="1:21" ht="15" hidden="1" thickBot="1">
      <c r="A342" s="189"/>
      <c r="B342" s="297"/>
      <c r="C342" s="138"/>
      <c r="D342" s="33"/>
      <c r="E342" s="37"/>
      <c r="F342" s="308"/>
      <c r="G342" s="21"/>
      <c r="H342" s="308"/>
      <c r="I342" s="172"/>
      <c r="J342" s="108" t="str">
        <f>IF(C342="","",VLOOKUP(C342,'Reference 9.0 EULs PY2022'!$D:$E,2,FALSE))</f>
        <v/>
      </c>
      <c r="K342" s="109" t="str">
        <f t="shared" si="142"/>
        <v/>
      </c>
      <c r="L342" s="110" t="str">
        <f t="shared" si="143"/>
        <v/>
      </c>
      <c r="M342" s="111" t="str">
        <f t="shared" si="144"/>
        <v/>
      </c>
      <c r="N342" s="112" t="str">
        <f t="shared" si="145"/>
        <v/>
      </c>
      <c r="O342" s="121" t="str">
        <f>IF(J342="","",'Step 1  Fixed Inputs'!$B$3*(1+'Step 1  Fixed Inputs'!$B$7)/('Step 1  Fixed Inputs'!$B$5-'Step 1  Fixed Inputs'!$B$7)*(1-((1+'Step 1  Fixed Inputs'!$B$7)/(1+'Step 1  Fixed Inputs'!$B$5))^$J342))</f>
        <v/>
      </c>
      <c r="P342" s="114" t="str">
        <f>IF(J342="","",'Step 1  Fixed Inputs'!$B$4*(1+'Step 1  Fixed Inputs'!$B$7)/('Step 1  Fixed Inputs'!$B$5-'Step 1  Fixed Inputs'!$B$7)*(1-((1+'Step 1  Fixed Inputs'!$B$7)/(1+'Step 1  Fixed Inputs'!$B$5))^$J342))</f>
        <v/>
      </c>
      <c r="Q342" s="115" t="str">
        <f t="shared" si="146"/>
        <v/>
      </c>
      <c r="R342" s="115" t="str">
        <f t="shared" si="147"/>
        <v/>
      </c>
      <c r="S342" s="113" t="str">
        <f t="shared" si="148"/>
        <v/>
      </c>
      <c r="T342" s="181" t="str">
        <f t="shared" si="149"/>
        <v/>
      </c>
      <c r="U342" s="185" t="str">
        <f t="shared" si="150"/>
        <v/>
      </c>
    </row>
    <row r="343" spans="1:21" ht="15" hidden="1" thickBot="1">
      <c r="A343" s="189"/>
      <c r="B343" s="297"/>
      <c r="C343" s="138"/>
      <c r="D343" s="33"/>
      <c r="E343" s="37"/>
      <c r="F343" s="308"/>
      <c r="G343" s="21"/>
      <c r="H343" s="308"/>
      <c r="I343" s="172"/>
      <c r="J343" s="108" t="str">
        <f>IF(C343="","",VLOOKUP(C343,'Reference 9.0 EULs PY2022'!$D:$E,2,FALSE))</f>
        <v/>
      </c>
      <c r="K343" s="109" t="str">
        <f t="shared" si="142"/>
        <v/>
      </c>
      <c r="L343" s="110" t="str">
        <f t="shared" si="143"/>
        <v/>
      </c>
      <c r="M343" s="111" t="str">
        <f t="shared" si="144"/>
        <v/>
      </c>
      <c r="N343" s="112" t="str">
        <f t="shared" si="145"/>
        <v/>
      </c>
      <c r="O343" s="121" t="str">
        <f>IF(J343="","",'Step 1  Fixed Inputs'!$B$3*(1+'Step 1  Fixed Inputs'!$B$7)/('Step 1  Fixed Inputs'!$B$5-'Step 1  Fixed Inputs'!$B$7)*(1-((1+'Step 1  Fixed Inputs'!$B$7)/(1+'Step 1  Fixed Inputs'!$B$5))^$J343))</f>
        <v/>
      </c>
      <c r="P343" s="114" t="str">
        <f>IF(J343="","",'Step 1  Fixed Inputs'!$B$4*(1+'Step 1  Fixed Inputs'!$B$7)/('Step 1  Fixed Inputs'!$B$5-'Step 1  Fixed Inputs'!$B$7)*(1-((1+'Step 1  Fixed Inputs'!$B$7)/(1+'Step 1  Fixed Inputs'!$B$5))^$J343))</f>
        <v/>
      </c>
      <c r="Q343" s="115" t="str">
        <f t="shared" si="146"/>
        <v/>
      </c>
      <c r="R343" s="115" t="str">
        <f t="shared" si="147"/>
        <v/>
      </c>
      <c r="S343" s="113" t="str">
        <f t="shared" si="148"/>
        <v/>
      </c>
      <c r="T343" s="181" t="str">
        <f t="shared" si="149"/>
        <v/>
      </c>
      <c r="U343" s="185" t="str">
        <f t="shared" si="150"/>
        <v/>
      </c>
    </row>
    <row r="344" spans="1:21" ht="15" hidden="1" thickBot="1">
      <c r="A344" s="189"/>
      <c r="B344" s="297"/>
      <c r="C344" s="138"/>
      <c r="D344" s="33"/>
      <c r="E344" s="37"/>
      <c r="F344" s="308"/>
      <c r="G344" s="21"/>
      <c r="H344" s="308"/>
      <c r="I344" s="172"/>
      <c r="J344" s="108" t="str">
        <f>IF(C344="","",VLOOKUP(C344,'Reference 9.0 EULs PY2022'!$D:$E,2,FALSE))</f>
        <v/>
      </c>
      <c r="K344" s="109" t="str">
        <f t="shared" si="142"/>
        <v/>
      </c>
      <c r="L344" s="110" t="str">
        <f t="shared" si="143"/>
        <v/>
      </c>
      <c r="M344" s="111" t="str">
        <f t="shared" si="144"/>
        <v/>
      </c>
      <c r="N344" s="112" t="str">
        <f t="shared" si="145"/>
        <v/>
      </c>
      <c r="O344" s="121" t="str">
        <f>IF(J344="","",'Step 1  Fixed Inputs'!$B$3*(1+'Step 1  Fixed Inputs'!$B$7)/('Step 1  Fixed Inputs'!$B$5-'Step 1  Fixed Inputs'!$B$7)*(1-((1+'Step 1  Fixed Inputs'!$B$7)/(1+'Step 1  Fixed Inputs'!$B$5))^$J344))</f>
        <v/>
      </c>
      <c r="P344" s="114" t="str">
        <f>IF(J344="","",'Step 1  Fixed Inputs'!$B$4*(1+'Step 1  Fixed Inputs'!$B$7)/('Step 1  Fixed Inputs'!$B$5-'Step 1  Fixed Inputs'!$B$7)*(1-((1+'Step 1  Fixed Inputs'!$B$7)/(1+'Step 1  Fixed Inputs'!$B$5))^$J344))</f>
        <v/>
      </c>
      <c r="Q344" s="115" t="str">
        <f t="shared" si="146"/>
        <v/>
      </c>
      <c r="R344" s="115" t="str">
        <f t="shared" si="147"/>
        <v/>
      </c>
      <c r="S344" s="113" t="str">
        <f t="shared" si="148"/>
        <v/>
      </c>
      <c r="T344" s="181" t="str">
        <f t="shared" si="149"/>
        <v/>
      </c>
      <c r="U344" s="185" t="str">
        <f t="shared" si="150"/>
        <v/>
      </c>
    </row>
    <row r="345" spans="1:21" ht="15" hidden="1" thickBot="1">
      <c r="A345" s="189"/>
      <c r="B345" s="297"/>
      <c r="C345" s="138"/>
      <c r="D345" s="33"/>
      <c r="E345" s="37"/>
      <c r="F345" s="308"/>
      <c r="G345" s="21"/>
      <c r="H345" s="308"/>
      <c r="I345" s="172"/>
      <c r="J345" s="108" t="str">
        <f>IF(C345="","",VLOOKUP(C345,'Reference 9.0 EULs PY2022'!$D:$E,2,FALSE))</f>
        <v/>
      </c>
      <c r="K345" s="109" t="str">
        <f t="shared" si="142"/>
        <v/>
      </c>
      <c r="L345" s="110" t="str">
        <f t="shared" si="143"/>
        <v/>
      </c>
      <c r="M345" s="111" t="str">
        <f t="shared" si="144"/>
        <v/>
      </c>
      <c r="N345" s="112" t="str">
        <f t="shared" si="145"/>
        <v/>
      </c>
      <c r="O345" s="121" t="str">
        <f>IF(J345="","",'Step 1  Fixed Inputs'!$B$3*(1+'Step 1  Fixed Inputs'!$B$7)/('Step 1  Fixed Inputs'!$B$5-'Step 1  Fixed Inputs'!$B$7)*(1-((1+'Step 1  Fixed Inputs'!$B$7)/(1+'Step 1  Fixed Inputs'!$B$5))^$J345))</f>
        <v/>
      </c>
      <c r="P345" s="114" t="str">
        <f>IF(J345="","",'Step 1  Fixed Inputs'!$B$4*(1+'Step 1  Fixed Inputs'!$B$7)/('Step 1  Fixed Inputs'!$B$5-'Step 1  Fixed Inputs'!$B$7)*(1-((1+'Step 1  Fixed Inputs'!$B$7)/(1+'Step 1  Fixed Inputs'!$B$5))^$J345))</f>
        <v/>
      </c>
      <c r="Q345" s="115" t="str">
        <f t="shared" si="146"/>
        <v/>
      </c>
      <c r="R345" s="115" t="str">
        <f t="shared" si="147"/>
        <v/>
      </c>
      <c r="S345" s="113" t="str">
        <f t="shared" si="148"/>
        <v/>
      </c>
      <c r="T345" s="181" t="str">
        <f t="shared" si="149"/>
        <v/>
      </c>
      <c r="U345" s="185" t="str">
        <f t="shared" si="150"/>
        <v/>
      </c>
    </row>
    <row r="346" spans="1:21" ht="15" hidden="1" thickBot="1">
      <c r="A346" s="189"/>
      <c r="B346" s="297"/>
      <c r="C346" s="138"/>
      <c r="D346" s="33"/>
      <c r="E346" s="37"/>
      <c r="F346" s="308"/>
      <c r="G346" s="21"/>
      <c r="H346" s="308"/>
      <c r="I346" s="172"/>
      <c r="J346" s="108" t="str">
        <f>IF(C346="","",VLOOKUP(C346,'Reference 9.0 EULs PY2022'!$D:$E,2,FALSE))</f>
        <v/>
      </c>
      <c r="K346" s="109" t="str">
        <f t="shared" si="142"/>
        <v/>
      </c>
      <c r="L346" s="110" t="str">
        <f t="shared" si="143"/>
        <v/>
      </c>
      <c r="M346" s="111" t="str">
        <f t="shared" si="144"/>
        <v/>
      </c>
      <c r="N346" s="112" t="str">
        <f t="shared" si="145"/>
        <v/>
      </c>
      <c r="O346" s="121" t="str">
        <f>IF(J346="","",'Step 1  Fixed Inputs'!$B$3*(1+'Step 1  Fixed Inputs'!$B$7)/('Step 1  Fixed Inputs'!$B$5-'Step 1  Fixed Inputs'!$B$7)*(1-((1+'Step 1  Fixed Inputs'!$B$7)/(1+'Step 1  Fixed Inputs'!$B$5))^$J346))</f>
        <v/>
      </c>
      <c r="P346" s="114" t="str">
        <f>IF(J346="","",'Step 1  Fixed Inputs'!$B$4*(1+'Step 1  Fixed Inputs'!$B$7)/('Step 1  Fixed Inputs'!$B$5-'Step 1  Fixed Inputs'!$B$7)*(1-((1+'Step 1  Fixed Inputs'!$B$7)/(1+'Step 1  Fixed Inputs'!$B$5))^$J346))</f>
        <v/>
      </c>
      <c r="Q346" s="115" t="str">
        <f t="shared" si="146"/>
        <v/>
      </c>
      <c r="R346" s="115" t="str">
        <f t="shared" si="147"/>
        <v/>
      </c>
      <c r="S346" s="113" t="str">
        <f t="shared" si="148"/>
        <v/>
      </c>
      <c r="T346" s="181" t="str">
        <f t="shared" si="149"/>
        <v/>
      </c>
      <c r="U346" s="185" t="str">
        <f t="shared" si="150"/>
        <v/>
      </c>
    </row>
    <row r="347" spans="1:21" ht="15" hidden="1" thickBot="1">
      <c r="A347" s="189"/>
      <c r="B347" s="297"/>
      <c r="C347" s="138"/>
      <c r="D347" s="33"/>
      <c r="E347" s="37"/>
      <c r="F347" s="308"/>
      <c r="G347" s="21"/>
      <c r="H347" s="308"/>
      <c r="I347" s="172"/>
      <c r="J347" s="108" t="str">
        <f>IF(C347="","",VLOOKUP(C347,'Reference 9.0 EULs PY2022'!$D:$E,2,FALSE))</f>
        <v/>
      </c>
      <c r="K347" s="109" t="str">
        <f t="shared" si="142"/>
        <v/>
      </c>
      <c r="L347" s="110" t="str">
        <f t="shared" si="143"/>
        <v/>
      </c>
      <c r="M347" s="111" t="str">
        <f t="shared" si="144"/>
        <v/>
      </c>
      <c r="N347" s="112" t="str">
        <f t="shared" si="145"/>
        <v/>
      </c>
      <c r="O347" s="121" t="str">
        <f>IF(J347="","",'Step 1  Fixed Inputs'!$B$3*(1+'Step 1  Fixed Inputs'!$B$7)/('Step 1  Fixed Inputs'!$B$5-'Step 1  Fixed Inputs'!$B$7)*(1-((1+'Step 1  Fixed Inputs'!$B$7)/(1+'Step 1  Fixed Inputs'!$B$5))^$J347))</f>
        <v/>
      </c>
      <c r="P347" s="114" t="str">
        <f>IF(J347="","",'Step 1  Fixed Inputs'!$B$4*(1+'Step 1  Fixed Inputs'!$B$7)/('Step 1  Fixed Inputs'!$B$5-'Step 1  Fixed Inputs'!$B$7)*(1-((1+'Step 1  Fixed Inputs'!$B$7)/(1+'Step 1  Fixed Inputs'!$B$5))^$J347))</f>
        <v/>
      </c>
      <c r="Q347" s="115" t="str">
        <f t="shared" si="146"/>
        <v/>
      </c>
      <c r="R347" s="115" t="str">
        <f t="shared" si="147"/>
        <v/>
      </c>
      <c r="S347" s="113" t="str">
        <f t="shared" si="148"/>
        <v/>
      </c>
      <c r="T347" s="181" t="str">
        <f t="shared" si="149"/>
        <v/>
      </c>
      <c r="U347" s="185" t="str">
        <f t="shared" si="150"/>
        <v/>
      </c>
    </row>
    <row r="348" spans="1:21" ht="15" hidden="1" thickBot="1">
      <c r="A348" s="189"/>
      <c r="B348" s="297"/>
      <c r="C348" s="138"/>
      <c r="D348" s="33"/>
      <c r="E348" s="37"/>
      <c r="F348" s="308"/>
      <c r="G348" s="21"/>
      <c r="H348" s="308"/>
      <c r="I348" s="172"/>
      <c r="J348" s="108" t="str">
        <f>IF(C348="","",VLOOKUP(C348,'Reference 9.0 EULs PY2022'!$D:$E,2,FALSE))</f>
        <v/>
      </c>
      <c r="K348" s="109" t="str">
        <f t="shared" si="142"/>
        <v/>
      </c>
      <c r="L348" s="110" t="str">
        <f t="shared" si="143"/>
        <v/>
      </c>
      <c r="M348" s="111" t="str">
        <f t="shared" si="144"/>
        <v/>
      </c>
      <c r="N348" s="112" t="str">
        <f t="shared" si="145"/>
        <v/>
      </c>
      <c r="O348" s="121" t="str">
        <f>IF(J348="","",'Step 1  Fixed Inputs'!$B$3*(1+'Step 1  Fixed Inputs'!$B$7)/('Step 1  Fixed Inputs'!$B$5-'Step 1  Fixed Inputs'!$B$7)*(1-((1+'Step 1  Fixed Inputs'!$B$7)/(1+'Step 1  Fixed Inputs'!$B$5))^$J348))</f>
        <v/>
      </c>
      <c r="P348" s="114" t="str">
        <f>IF(J348="","",'Step 1  Fixed Inputs'!$B$4*(1+'Step 1  Fixed Inputs'!$B$7)/('Step 1  Fixed Inputs'!$B$5-'Step 1  Fixed Inputs'!$B$7)*(1-((1+'Step 1  Fixed Inputs'!$B$7)/(1+'Step 1  Fixed Inputs'!$B$5))^$J348))</f>
        <v/>
      </c>
      <c r="Q348" s="115" t="str">
        <f t="shared" si="146"/>
        <v/>
      </c>
      <c r="R348" s="115" t="str">
        <f t="shared" si="147"/>
        <v/>
      </c>
      <c r="S348" s="113" t="str">
        <f t="shared" si="148"/>
        <v/>
      </c>
      <c r="T348" s="181" t="str">
        <f t="shared" si="149"/>
        <v/>
      </c>
      <c r="U348" s="185" t="str">
        <f t="shared" si="150"/>
        <v/>
      </c>
    </row>
    <row r="349" spans="1:21" ht="15" hidden="1" thickBot="1">
      <c r="A349" s="189"/>
      <c r="B349" s="297"/>
      <c r="C349" s="138"/>
      <c r="D349" s="33"/>
      <c r="E349" s="37"/>
      <c r="F349" s="308"/>
      <c r="G349" s="21"/>
      <c r="H349" s="308"/>
      <c r="I349" s="172"/>
      <c r="J349" s="108" t="str">
        <f>IF(C349="","",VLOOKUP(C349,'Reference 9.0 EULs PY2022'!$D:$E,2,FALSE))</f>
        <v/>
      </c>
      <c r="K349" s="109" t="str">
        <f t="shared" si="142"/>
        <v/>
      </c>
      <c r="L349" s="110" t="str">
        <f t="shared" si="143"/>
        <v/>
      </c>
      <c r="M349" s="111" t="str">
        <f t="shared" si="144"/>
        <v/>
      </c>
      <c r="N349" s="112" t="str">
        <f t="shared" si="145"/>
        <v/>
      </c>
      <c r="O349" s="121" t="str">
        <f>IF(J349="","",'Step 1  Fixed Inputs'!$B$3*(1+'Step 1  Fixed Inputs'!$B$7)/('Step 1  Fixed Inputs'!$B$5-'Step 1  Fixed Inputs'!$B$7)*(1-((1+'Step 1  Fixed Inputs'!$B$7)/(1+'Step 1  Fixed Inputs'!$B$5))^$J349))</f>
        <v/>
      </c>
      <c r="P349" s="114" t="str">
        <f>IF(J349="","",'Step 1  Fixed Inputs'!$B$4*(1+'Step 1  Fixed Inputs'!$B$7)/('Step 1  Fixed Inputs'!$B$5-'Step 1  Fixed Inputs'!$B$7)*(1-((1+'Step 1  Fixed Inputs'!$B$7)/(1+'Step 1  Fixed Inputs'!$B$5))^$J349))</f>
        <v/>
      </c>
      <c r="Q349" s="115" t="str">
        <f t="shared" si="146"/>
        <v/>
      </c>
      <c r="R349" s="115" t="str">
        <f t="shared" si="147"/>
        <v/>
      </c>
      <c r="S349" s="113" t="str">
        <f t="shared" si="148"/>
        <v/>
      </c>
      <c r="T349" s="181" t="str">
        <f t="shared" si="149"/>
        <v/>
      </c>
      <c r="U349" s="185" t="str">
        <f t="shared" si="150"/>
        <v/>
      </c>
    </row>
    <row r="350" spans="1:21" ht="15" hidden="1" thickBot="1">
      <c r="A350" s="189"/>
      <c r="B350" s="297"/>
      <c r="C350" s="138"/>
      <c r="D350" s="33"/>
      <c r="E350" s="37"/>
      <c r="F350" s="308"/>
      <c r="G350" s="21"/>
      <c r="H350" s="308"/>
      <c r="I350" s="172"/>
      <c r="J350" s="108" t="str">
        <f>IF(C350="","",VLOOKUP(C350,'Reference 9.0 EULs PY2022'!$D:$E,2,FALSE))</f>
        <v/>
      </c>
      <c r="K350" s="109" t="str">
        <f t="shared" si="142"/>
        <v/>
      </c>
      <c r="L350" s="110" t="str">
        <f t="shared" si="143"/>
        <v/>
      </c>
      <c r="M350" s="111" t="str">
        <f t="shared" si="144"/>
        <v/>
      </c>
      <c r="N350" s="112" t="str">
        <f t="shared" si="145"/>
        <v/>
      </c>
      <c r="O350" s="121" t="str">
        <f>IF(J350="","",'Step 1  Fixed Inputs'!$B$3*(1+'Step 1  Fixed Inputs'!$B$7)/('Step 1  Fixed Inputs'!$B$5-'Step 1  Fixed Inputs'!$B$7)*(1-((1+'Step 1  Fixed Inputs'!$B$7)/(1+'Step 1  Fixed Inputs'!$B$5))^$J350))</f>
        <v/>
      </c>
      <c r="P350" s="114" t="str">
        <f>IF(J350="","",'Step 1  Fixed Inputs'!$B$4*(1+'Step 1  Fixed Inputs'!$B$7)/('Step 1  Fixed Inputs'!$B$5-'Step 1  Fixed Inputs'!$B$7)*(1-((1+'Step 1  Fixed Inputs'!$B$7)/(1+'Step 1  Fixed Inputs'!$B$5))^$J350))</f>
        <v/>
      </c>
      <c r="Q350" s="115" t="str">
        <f t="shared" si="146"/>
        <v/>
      </c>
      <c r="R350" s="115" t="str">
        <f t="shared" si="147"/>
        <v/>
      </c>
      <c r="S350" s="113" t="str">
        <f t="shared" si="148"/>
        <v/>
      </c>
      <c r="T350" s="181" t="str">
        <f t="shared" si="149"/>
        <v/>
      </c>
      <c r="U350" s="185" t="str">
        <f t="shared" si="150"/>
        <v/>
      </c>
    </row>
    <row r="351" spans="1:21" ht="15" hidden="1" thickBot="1">
      <c r="A351" s="189"/>
      <c r="B351" s="297"/>
      <c r="C351" s="138"/>
      <c r="D351" s="33"/>
      <c r="E351" s="37"/>
      <c r="F351" s="308"/>
      <c r="G351" s="21"/>
      <c r="H351" s="308"/>
      <c r="I351" s="172"/>
      <c r="J351" s="108" t="str">
        <f>IF(C351="","",VLOOKUP(C351,'Reference 9.0 EULs PY2022'!$D:$E,2,FALSE))</f>
        <v/>
      </c>
      <c r="K351" s="109" t="str">
        <f t="shared" si="142"/>
        <v/>
      </c>
      <c r="L351" s="110" t="str">
        <f t="shared" si="143"/>
        <v/>
      </c>
      <c r="M351" s="111" t="str">
        <f t="shared" si="144"/>
        <v/>
      </c>
      <c r="N351" s="112" t="str">
        <f t="shared" si="145"/>
        <v/>
      </c>
      <c r="O351" s="121" t="str">
        <f>IF(J351="","",'Step 1  Fixed Inputs'!$B$3*(1+'Step 1  Fixed Inputs'!$B$7)/('Step 1  Fixed Inputs'!$B$5-'Step 1  Fixed Inputs'!$B$7)*(1-((1+'Step 1  Fixed Inputs'!$B$7)/(1+'Step 1  Fixed Inputs'!$B$5))^$J351))</f>
        <v/>
      </c>
      <c r="P351" s="114" t="str">
        <f>IF(J351="","",'Step 1  Fixed Inputs'!$B$4*(1+'Step 1  Fixed Inputs'!$B$7)/('Step 1  Fixed Inputs'!$B$5-'Step 1  Fixed Inputs'!$B$7)*(1-((1+'Step 1  Fixed Inputs'!$B$7)/(1+'Step 1  Fixed Inputs'!$B$5))^$J351))</f>
        <v/>
      </c>
      <c r="Q351" s="115" t="str">
        <f t="shared" si="146"/>
        <v/>
      </c>
      <c r="R351" s="115" t="str">
        <f t="shared" si="147"/>
        <v/>
      </c>
      <c r="S351" s="113" t="str">
        <f t="shared" si="148"/>
        <v/>
      </c>
      <c r="T351" s="181" t="str">
        <f t="shared" si="149"/>
        <v/>
      </c>
      <c r="U351" s="185" t="str">
        <f t="shared" si="150"/>
        <v/>
      </c>
    </row>
    <row r="352" spans="1:21" ht="15" hidden="1" thickBot="1">
      <c r="A352" s="143" t="s">
        <v>51</v>
      </c>
      <c r="B352" s="299"/>
      <c r="C352" s="145"/>
      <c r="D352" s="96"/>
      <c r="E352" s="97"/>
      <c r="F352" s="309"/>
      <c r="G352" s="188"/>
      <c r="H352" s="309"/>
      <c r="I352" s="173"/>
      <c r="J352" s="108" t="str">
        <f>IF(C352="","",VLOOKUP(C352,'Reference 9.0 EULs PY2022'!$D:$E,2,FALSE))</f>
        <v/>
      </c>
      <c r="K352" s="109" t="str">
        <f t="shared" si="142"/>
        <v/>
      </c>
      <c r="L352" s="110" t="str">
        <f t="shared" si="143"/>
        <v/>
      </c>
      <c r="M352" s="111" t="str">
        <f t="shared" si="144"/>
        <v/>
      </c>
      <c r="N352" s="112" t="str">
        <f t="shared" si="145"/>
        <v/>
      </c>
      <c r="O352" s="121" t="str">
        <f>IF(J352="","",'Step 1  Fixed Inputs'!$B$3*(1+'Step 1  Fixed Inputs'!$B$7)/('Step 1  Fixed Inputs'!$B$5-'Step 1  Fixed Inputs'!$B$7)*(1-((1+'Step 1  Fixed Inputs'!$B$7)/(1+'Step 1  Fixed Inputs'!$B$5))^$J352))</f>
        <v/>
      </c>
      <c r="P352" s="114" t="str">
        <f>IF(J352="","",'Step 1  Fixed Inputs'!$B$4*(1+'Step 1  Fixed Inputs'!$B$7)/('Step 1  Fixed Inputs'!$B$5-'Step 1  Fixed Inputs'!$B$7)*(1-((1+'Step 1  Fixed Inputs'!$B$7)/(1+'Step 1  Fixed Inputs'!$B$5))^$J352))</f>
        <v/>
      </c>
      <c r="Q352" s="115" t="str">
        <f t="shared" si="146"/>
        <v/>
      </c>
      <c r="R352" s="115" t="str">
        <f t="shared" si="147"/>
        <v/>
      </c>
      <c r="S352" s="113" t="str">
        <f t="shared" si="148"/>
        <v/>
      </c>
      <c r="T352" s="181" t="str">
        <f t="shared" si="149"/>
        <v/>
      </c>
      <c r="U352" s="185" t="str">
        <f t="shared" si="150"/>
        <v/>
      </c>
    </row>
    <row r="353" spans="1:21" ht="17.5" thickBot="1">
      <c r="A353" s="216" t="s">
        <v>50</v>
      </c>
      <c r="B353" s="294" t="s">
        <v>350</v>
      </c>
      <c r="C353" s="146" t="s">
        <v>42</v>
      </c>
      <c r="D353" s="117"/>
      <c r="E353" s="118"/>
      <c r="F353" s="306">
        <f>SUM(F354:F393)</f>
        <v>1263</v>
      </c>
      <c r="G353" s="314">
        <f>SUM(G354:G393)</f>
        <v>2656.58</v>
      </c>
      <c r="H353" s="306">
        <f>SUM(H354:H393)</f>
        <v>4578038.5</v>
      </c>
      <c r="I353" s="170">
        <f>SUM(I354:I393)</f>
        <v>844091.78</v>
      </c>
      <c r="J353" s="101" t="s">
        <v>43</v>
      </c>
      <c r="K353" s="119">
        <f>'Step 3  Admin Allocation'!M10</f>
        <v>129471.242630965</v>
      </c>
      <c r="L353" s="120">
        <f>'Step 3  Admin Allocation'!N10</f>
        <v>617455.82645081822</v>
      </c>
      <c r="M353" s="103">
        <f t="shared" ref="M353:T353" si="151">SUM(M354:M393)</f>
        <v>973563.02263096499</v>
      </c>
      <c r="N353" s="103">
        <f t="shared" si="151"/>
        <v>1461547.606450818</v>
      </c>
      <c r="O353" s="103">
        <f t="shared" si="151"/>
        <v>3685.1617648577094</v>
      </c>
      <c r="P353" s="103">
        <f t="shared" si="151"/>
        <v>3.9154843751613173</v>
      </c>
      <c r="Q353" s="103">
        <f t="shared" si="151"/>
        <v>3046501.5047661681</v>
      </c>
      <c r="R353" s="103">
        <f t="shared" si="151"/>
        <v>5503882.4807789549</v>
      </c>
      <c r="S353" s="103">
        <f t="shared" si="151"/>
        <v>8550383.985545123</v>
      </c>
      <c r="T353" s="180">
        <f t="shared" si="151"/>
        <v>7088836.3790943054</v>
      </c>
      <c r="U353" s="184">
        <f>S353/N353</f>
        <v>5.8502261218220868</v>
      </c>
    </row>
    <row r="354" spans="1:21">
      <c r="A354" s="189"/>
      <c r="B354" s="300"/>
      <c r="C354" s="144" t="s">
        <v>130</v>
      </c>
      <c r="D354" s="105"/>
      <c r="E354" s="106"/>
      <c r="F354" s="307">
        <v>22</v>
      </c>
      <c r="G354" s="107">
        <v>1.7000000000000008</v>
      </c>
      <c r="H354" s="307">
        <v>4605</v>
      </c>
      <c r="I354" s="171">
        <v>1198.3750103252453</v>
      </c>
      <c r="J354" s="108">
        <f>IF(C354="","",VLOOKUP(C354,'Reference 9.0 EULs PY2022'!$D:$E,2,FALSE))</f>
        <v>18</v>
      </c>
      <c r="K354" s="109">
        <f>IF(J354="","",(I354/I$353)*K$353)</f>
        <v>183.81307033306854</v>
      </c>
      <c r="L354" s="110">
        <f>IF(J354="","",(I354/I$353)*L$353)</f>
        <v>876.61513822392885</v>
      </c>
      <c r="M354" s="111">
        <f t="shared" ref="M354" si="152">IF(J354="","",SUM(I354,K354))</f>
        <v>1382.1880806583138</v>
      </c>
      <c r="N354" s="112">
        <f t="shared" ref="N354" si="153">IF(J354="","",SUM(I354,L354))</f>
        <v>2074.9901485491741</v>
      </c>
      <c r="O354" s="113">
        <f>IF(J354="","",'Step 1  Fixed Inputs'!$B$3*(1+'Step 1  Fixed Inputs'!$B$7)/('Step 1  Fixed Inputs'!$B$5-'Step 1  Fixed Inputs'!$B$7)*(1-((1+'Step 1  Fixed Inputs'!$B$7)/(1+'Step 1  Fixed Inputs'!$B$5))^$J354))</f>
        <v>983.52713825172179</v>
      </c>
      <c r="P354" s="114">
        <f>IF(J354="","",'Step 1  Fixed Inputs'!$B$4*(1+'Step 1  Fixed Inputs'!$B$7)/('Step 1  Fixed Inputs'!$B$5-'Step 1  Fixed Inputs'!$B$7)*(1-((1+'Step 1  Fixed Inputs'!$B$7)/(1+'Step 1  Fixed Inputs'!$B$5))^$J354))</f>
        <v>1.0449975843924548</v>
      </c>
      <c r="Q354" s="115">
        <f t="shared" ref="Q354" si="154">IF(J354="","",O354*G354)</f>
        <v>1671.9961350279279</v>
      </c>
      <c r="R354" s="115">
        <f t="shared" ref="R354" si="155">IF(J354="","",P354*H354)</f>
        <v>4812.2138761272545</v>
      </c>
      <c r="S354" s="113">
        <f t="shared" ref="S354" si="156">IF(J354="","",O354*G354+P354*H354)</f>
        <v>6484.2100111551827</v>
      </c>
      <c r="T354" s="181">
        <f t="shared" ref="T354" si="157">IF(J354="","",S354-N354)</f>
        <v>4409.219862606009</v>
      </c>
      <c r="U354" s="185">
        <f t="shared" ref="U354" si="158">IF(J354="","",S354/N354)</f>
        <v>3.124935323518967</v>
      </c>
    </row>
    <row r="355" spans="1:21">
      <c r="A355" s="189"/>
      <c r="B355" s="300"/>
      <c r="C355" s="144" t="s">
        <v>131</v>
      </c>
      <c r="D355" s="105"/>
      <c r="E355" s="106"/>
      <c r="F355" s="307">
        <v>14</v>
      </c>
      <c r="G355" s="107">
        <v>0.96000000000000041</v>
      </c>
      <c r="H355" s="307">
        <v>3134</v>
      </c>
      <c r="I355" s="171">
        <v>762.60227929788334</v>
      </c>
      <c r="J355" s="108">
        <f>IF(C355="","",VLOOKUP(C355,'Reference 9.0 EULs PY2022'!$D:$E,2,FALSE))</f>
        <v>15</v>
      </c>
      <c r="K355" s="109">
        <f t="shared" ref="K355:K393" si="159">IF(J355="","",(I355/I$353)*K$353)</f>
        <v>116.97195384831635</v>
      </c>
      <c r="L355" s="110">
        <f t="shared" ref="L355:L393" si="160">IF(J355="","",(I355/I$353)*L$353)</f>
        <v>557.8459970515911</v>
      </c>
      <c r="M355" s="111">
        <f t="shared" ref="M355:M393" si="161">IF(J355="","",SUM(I355,K355))</f>
        <v>879.57423314619973</v>
      </c>
      <c r="N355" s="112">
        <f t="shared" ref="N355:N393" si="162">IF(J355="","",SUM(I355,L355))</f>
        <v>1320.4482763494743</v>
      </c>
      <c r="O355" s="113">
        <f>IF(J355="","",'Step 1  Fixed Inputs'!$B$3*(1+'Step 1  Fixed Inputs'!$B$7)/('Step 1  Fixed Inputs'!$B$5-'Step 1  Fixed Inputs'!$B$7)*(1-((1+'Step 1  Fixed Inputs'!$B$7)/(1+'Step 1  Fixed Inputs'!$B$5))^$J355))</f>
        <v>867.32830066799022</v>
      </c>
      <c r="P355" s="114">
        <f>IF(J355="","",'Step 1  Fixed Inputs'!$B$4*(1+'Step 1  Fixed Inputs'!$B$7)/('Step 1  Fixed Inputs'!$B$5-'Step 1  Fixed Inputs'!$B$7)*(1-((1+'Step 1  Fixed Inputs'!$B$7)/(1+'Step 1  Fixed Inputs'!$B$5))^$J355))</f>
        <v>0.92153631945973991</v>
      </c>
      <c r="Q355" s="115">
        <f t="shared" ref="Q355:Q393" si="163">IF(J355="","",O355*G355)</f>
        <v>832.63516864127098</v>
      </c>
      <c r="R355" s="115">
        <f t="shared" ref="R355:R393" si="164">IF(J355="","",P355*H355)</f>
        <v>2888.0948251868249</v>
      </c>
      <c r="S355" s="113">
        <f t="shared" ref="S355:S393" si="165">IF(J355="","",O355*G355+P355*H355)</f>
        <v>3720.7299938280958</v>
      </c>
      <c r="T355" s="181">
        <f t="shared" ref="T355:T393" si="166">IF(J355="","",S355-N355)</f>
        <v>2400.2817174786214</v>
      </c>
      <c r="U355" s="185">
        <f t="shared" ref="U355:U393" si="167">IF(J355="","",S355/N355)</f>
        <v>2.8177779171437645</v>
      </c>
    </row>
    <row r="356" spans="1:21">
      <c r="A356" s="189"/>
      <c r="B356" s="300"/>
      <c r="C356" s="144" t="s">
        <v>143</v>
      </c>
      <c r="D356" s="105"/>
      <c r="E356" s="106"/>
      <c r="F356" s="307">
        <v>266</v>
      </c>
      <c r="G356" s="107">
        <v>0</v>
      </c>
      <c r="H356" s="307">
        <v>150484.5</v>
      </c>
      <c r="I356" s="171">
        <v>14489.443306659785</v>
      </c>
      <c r="J356" s="108">
        <f>IF(C356="","",VLOOKUP(C356,'Reference 9.0 EULs PY2022'!$D:$E,2,FALSE))</f>
        <v>11</v>
      </c>
      <c r="K356" s="109">
        <f t="shared" si="159"/>
        <v>2222.4671231180105</v>
      </c>
      <c r="L356" s="110">
        <f t="shared" si="160"/>
        <v>10599.073943980231</v>
      </c>
      <c r="M356" s="111">
        <f t="shared" si="161"/>
        <v>16711.910429777796</v>
      </c>
      <c r="N356" s="112">
        <f t="shared" si="162"/>
        <v>25088.517250640016</v>
      </c>
      <c r="O356" s="113">
        <f>IF(J356="","",'Step 1  Fixed Inputs'!$B$3*(1+'Step 1  Fixed Inputs'!$B$7)/('Step 1  Fixed Inputs'!$B$5-'Step 1  Fixed Inputs'!$B$7)*(1-((1+'Step 1  Fixed Inputs'!$B$7)/(1+'Step 1  Fixed Inputs'!$B$5))^$J356))</f>
        <v>687.32492730409035</v>
      </c>
      <c r="P356" s="114">
        <f>IF(J356="","",'Step 1  Fixed Inputs'!$B$4*(1+'Step 1  Fixed Inputs'!$B$7)/('Step 1  Fixed Inputs'!$B$5-'Step 1  Fixed Inputs'!$B$7)*(1-((1+'Step 1  Fixed Inputs'!$B$7)/(1+'Step 1  Fixed Inputs'!$B$5))^$J356))</f>
        <v>0.73028273526059617</v>
      </c>
      <c r="Q356" s="115">
        <f t="shared" si="163"/>
        <v>0</v>
      </c>
      <c r="R356" s="115">
        <f t="shared" si="164"/>
        <v>109896.23227432318</v>
      </c>
      <c r="S356" s="113">
        <f t="shared" si="165"/>
        <v>109896.23227432318</v>
      </c>
      <c r="T356" s="181">
        <f t="shared" si="166"/>
        <v>84807.715023683166</v>
      </c>
      <c r="U356" s="185">
        <f t="shared" si="167"/>
        <v>4.3803398653031076</v>
      </c>
    </row>
    <row r="357" spans="1:21" ht="15" thickBot="1">
      <c r="A357" s="189"/>
      <c r="B357" s="300"/>
      <c r="C357" s="144" t="s">
        <v>283</v>
      </c>
      <c r="D357" s="105"/>
      <c r="E357" s="106"/>
      <c r="F357" s="307">
        <v>961</v>
      </c>
      <c r="G357" s="359">
        <f>2457.23+196.69</f>
        <v>2653.92</v>
      </c>
      <c r="H357" s="360">
        <f>3294876+1124939</f>
        <v>4419815</v>
      </c>
      <c r="I357" s="171">
        <v>827641.3594037171</v>
      </c>
      <c r="J357" s="108">
        <f>IF(C357="","",VLOOKUP(C357,'Reference 9.0 EULs PY2022'!$D:$E,2,FALSE))</f>
        <v>23</v>
      </c>
      <c r="K357" s="109">
        <f t="shared" si="159"/>
        <v>126947.99048366561</v>
      </c>
      <c r="L357" s="110">
        <f t="shared" si="160"/>
        <v>605422.2913715624</v>
      </c>
      <c r="M357" s="111">
        <f t="shared" si="161"/>
        <v>954589.3498873827</v>
      </c>
      <c r="N357" s="112">
        <f t="shared" si="162"/>
        <v>1433063.6507752794</v>
      </c>
      <c r="O357" s="113">
        <f>IF(J357="","",'Step 1  Fixed Inputs'!$B$3*(1+'Step 1  Fixed Inputs'!$B$7)/('Step 1  Fixed Inputs'!$B$5-'Step 1  Fixed Inputs'!$B$7)*(1-((1+'Step 1  Fixed Inputs'!$B$7)/(1+'Step 1  Fixed Inputs'!$B$5))^$J357))</f>
        <v>1146.981398633907</v>
      </c>
      <c r="P357" s="114">
        <f>IF(J357="","",'Step 1  Fixed Inputs'!$B$4*(1+'Step 1  Fixed Inputs'!$B$7)/('Step 1  Fixed Inputs'!$B$5-'Step 1  Fixed Inputs'!$B$7)*(1-((1+'Step 1  Fixed Inputs'!$B$7)/(1+'Step 1  Fixed Inputs'!$B$5))^$J357))</f>
        <v>1.2186677360485265</v>
      </c>
      <c r="Q357" s="115">
        <f t="shared" si="163"/>
        <v>3043996.8734624987</v>
      </c>
      <c r="R357" s="115">
        <f t="shared" si="164"/>
        <v>5386285.9398033181</v>
      </c>
      <c r="S357" s="113">
        <f t="shared" si="165"/>
        <v>8430282.8132658172</v>
      </c>
      <c r="T357" s="181">
        <f t="shared" si="166"/>
        <v>6997219.1624905374</v>
      </c>
      <c r="U357" s="185">
        <f t="shared" si="167"/>
        <v>5.8826994939862454</v>
      </c>
    </row>
    <row r="358" spans="1:21" ht="15" hidden="1" thickBot="1">
      <c r="A358" s="189"/>
      <c r="B358" s="300"/>
      <c r="C358" s="144"/>
      <c r="D358" s="105"/>
      <c r="E358" s="106"/>
      <c r="F358" s="307"/>
      <c r="G358" s="107"/>
      <c r="H358" s="307"/>
      <c r="I358" s="171"/>
      <c r="J358" s="108" t="str">
        <f>IF(C358="","",VLOOKUP(C358,'Reference 9.0 EULs PY2022'!$D:$E,2,FALSE))</f>
        <v/>
      </c>
      <c r="K358" s="109" t="str">
        <f t="shared" si="159"/>
        <v/>
      </c>
      <c r="L358" s="110" t="str">
        <f t="shared" si="160"/>
        <v/>
      </c>
      <c r="M358" s="111" t="str">
        <f t="shared" si="161"/>
        <v/>
      </c>
      <c r="N358" s="112" t="str">
        <f t="shared" si="162"/>
        <v/>
      </c>
      <c r="O358" s="113" t="str">
        <f>IF(J358="","",'Step 1  Fixed Inputs'!$B$3*(1+'Step 1  Fixed Inputs'!$B$7)/('Step 1  Fixed Inputs'!$B$5-'Step 1  Fixed Inputs'!$B$7)*(1-((1+'Step 1  Fixed Inputs'!$B$7)/(1+'Step 1  Fixed Inputs'!$B$5))^$J358))</f>
        <v/>
      </c>
      <c r="P358" s="114" t="str">
        <f>IF(J358="","",'Step 1  Fixed Inputs'!$B$4*(1+'Step 1  Fixed Inputs'!$B$7)/('Step 1  Fixed Inputs'!$B$5-'Step 1  Fixed Inputs'!$B$7)*(1-((1+'Step 1  Fixed Inputs'!$B$7)/(1+'Step 1  Fixed Inputs'!$B$5))^$J358))</f>
        <v/>
      </c>
      <c r="Q358" s="115" t="str">
        <f t="shared" si="163"/>
        <v/>
      </c>
      <c r="R358" s="115" t="str">
        <f t="shared" si="164"/>
        <v/>
      </c>
      <c r="S358" s="113" t="str">
        <f t="shared" si="165"/>
        <v/>
      </c>
      <c r="T358" s="181" t="str">
        <f t="shared" si="166"/>
        <v/>
      </c>
      <c r="U358" s="185" t="str">
        <f t="shared" si="167"/>
        <v/>
      </c>
    </row>
    <row r="359" spans="1:21" ht="15" hidden="1" thickBot="1">
      <c r="A359" s="189"/>
      <c r="B359" s="300"/>
      <c r="C359" s="144"/>
      <c r="D359" s="105"/>
      <c r="E359" s="106"/>
      <c r="F359" s="307"/>
      <c r="G359" s="107"/>
      <c r="H359" s="307"/>
      <c r="I359" s="171"/>
      <c r="J359" s="108" t="str">
        <f>IF(C359="","",VLOOKUP(C359,'Reference 9.0 EULs PY2022'!$D:$E,2,FALSE))</f>
        <v/>
      </c>
      <c r="K359" s="109" t="str">
        <f t="shared" si="159"/>
        <v/>
      </c>
      <c r="L359" s="110" t="str">
        <f t="shared" si="160"/>
        <v/>
      </c>
      <c r="M359" s="111" t="str">
        <f t="shared" si="161"/>
        <v/>
      </c>
      <c r="N359" s="112" t="str">
        <f t="shared" si="162"/>
        <v/>
      </c>
      <c r="O359" s="113" t="str">
        <f>IF(J359="","",'Step 1  Fixed Inputs'!$B$3*(1+'Step 1  Fixed Inputs'!$B$7)/('Step 1  Fixed Inputs'!$B$5-'Step 1  Fixed Inputs'!$B$7)*(1-((1+'Step 1  Fixed Inputs'!$B$7)/(1+'Step 1  Fixed Inputs'!$B$5))^$J359))</f>
        <v/>
      </c>
      <c r="P359" s="114" t="str">
        <f>IF(J359="","",'Step 1  Fixed Inputs'!$B$4*(1+'Step 1  Fixed Inputs'!$B$7)/('Step 1  Fixed Inputs'!$B$5-'Step 1  Fixed Inputs'!$B$7)*(1-((1+'Step 1  Fixed Inputs'!$B$7)/(1+'Step 1  Fixed Inputs'!$B$5))^$J359))</f>
        <v/>
      </c>
      <c r="Q359" s="115" t="str">
        <f t="shared" si="163"/>
        <v/>
      </c>
      <c r="R359" s="115" t="str">
        <f t="shared" si="164"/>
        <v/>
      </c>
      <c r="S359" s="113" t="str">
        <f t="shared" si="165"/>
        <v/>
      </c>
      <c r="T359" s="181" t="str">
        <f t="shared" si="166"/>
        <v/>
      </c>
      <c r="U359" s="185" t="str">
        <f t="shared" si="167"/>
        <v/>
      </c>
    </row>
    <row r="360" spans="1:21" ht="15" hidden="1" thickBot="1">
      <c r="A360" s="189"/>
      <c r="B360" s="300"/>
      <c r="C360" s="144"/>
      <c r="D360" s="105"/>
      <c r="E360" s="106"/>
      <c r="F360" s="307"/>
      <c r="G360" s="107"/>
      <c r="H360" s="307"/>
      <c r="I360" s="171"/>
      <c r="J360" s="108" t="str">
        <f>IF(C360="","",VLOOKUP(C360,'Reference 9.0 EULs PY2022'!$D:$E,2,FALSE))</f>
        <v/>
      </c>
      <c r="K360" s="109" t="str">
        <f t="shared" si="159"/>
        <v/>
      </c>
      <c r="L360" s="110" t="str">
        <f t="shared" si="160"/>
        <v/>
      </c>
      <c r="M360" s="111" t="str">
        <f t="shared" si="161"/>
        <v/>
      </c>
      <c r="N360" s="112" t="str">
        <f t="shared" si="162"/>
        <v/>
      </c>
      <c r="O360" s="113" t="str">
        <f>IF(J360="","",'Step 1  Fixed Inputs'!$B$3*(1+'Step 1  Fixed Inputs'!$B$7)/('Step 1  Fixed Inputs'!$B$5-'Step 1  Fixed Inputs'!$B$7)*(1-((1+'Step 1  Fixed Inputs'!$B$7)/(1+'Step 1  Fixed Inputs'!$B$5))^$J360))</f>
        <v/>
      </c>
      <c r="P360" s="114" t="str">
        <f>IF(J360="","",'Step 1  Fixed Inputs'!$B$4*(1+'Step 1  Fixed Inputs'!$B$7)/('Step 1  Fixed Inputs'!$B$5-'Step 1  Fixed Inputs'!$B$7)*(1-((1+'Step 1  Fixed Inputs'!$B$7)/(1+'Step 1  Fixed Inputs'!$B$5))^$J360))</f>
        <v/>
      </c>
      <c r="Q360" s="115" t="str">
        <f t="shared" si="163"/>
        <v/>
      </c>
      <c r="R360" s="115" t="str">
        <f t="shared" si="164"/>
        <v/>
      </c>
      <c r="S360" s="113" t="str">
        <f t="shared" si="165"/>
        <v/>
      </c>
      <c r="T360" s="181" t="str">
        <f t="shared" si="166"/>
        <v/>
      </c>
      <c r="U360" s="185" t="str">
        <f t="shared" si="167"/>
        <v/>
      </c>
    </row>
    <row r="361" spans="1:21" ht="15" hidden="1" thickBot="1">
      <c r="A361" s="189"/>
      <c r="B361" s="300"/>
      <c r="C361" s="144"/>
      <c r="D361" s="105"/>
      <c r="E361" s="106"/>
      <c r="F361" s="307"/>
      <c r="G361" s="107"/>
      <c r="H361" s="307"/>
      <c r="I361" s="171"/>
      <c r="J361" s="108" t="str">
        <f>IF(C361="","",VLOOKUP(C361,'Reference 9.0 EULs PY2022'!$D:$E,2,FALSE))</f>
        <v/>
      </c>
      <c r="K361" s="109" t="str">
        <f t="shared" si="159"/>
        <v/>
      </c>
      <c r="L361" s="110" t="str">
        <f t="shared" si="160"/>
        <v/>
      </c>
      <c r="M361" s="111" t="str">
        <f t="shared" si="161"/>
        <v/>
      </c>
      <c r="N361" s="112" t="str">
        <f t="shared" si="162"/>
        <v/>
      </c>
      <c r="O361" s="113" t="str">
        <f>IF(J361="","",'Step 1  Fixed Inputs'!$B$3*(1+'Step 1  Fixed Inputs'!$B$7)/('Step 1  Fixed Inputs'!$B$5-'Step 1  Fixed Inputs'!$B$7)*(1-((1+'Step 1  Fixed Inputs'!$B$7)/(1+'Step 1  Fixed Inputs'!$B$5))^$J361))</f>
        <v/>
      </c>
      <c r="P361" s="114" t="str">
        <f>IF(J361="","",'Step 1  Fixed Inputs'!$B$4*(1+'Step 1  Fixed Inputs'!$B$7)/('Step 1  Fixed Inputs'!$B$5-'Step 1  Fixed Inputs'!$B$7)*(1-((1+'Step 1  Fixed Inputs'!$B$7)/(1+'Step 1  Fixed Inputs'!$B$5))^$J361))</f>
        <v/>
      </c>
      <c r="Q361" s="115" t="str">
        <f t="shared" si="163"/>
        <v/>
      </c>
      <c r="R361" s="115" t="str">
        <f t="shared" si="164"/>
        <v/>
      </c>
      <c r="S361" s="113" t="str">
        <f t="shared" si="165"/>
        <v/>
      </c>
      <c r="T361" s="181" t="str">
        <f t="shared" si="166"/>
        <v/>
      </c>
      <c r="U361" s="185" t="str">
        <f t="shared" si="167"/>
        <v/>
      </c>
    </row>
    <row r="362" spans="1:21" ht="15" hidden="1" thickBot="1">
      <c r="A362" s="189"/>
      <c r="B362" s="300"/>
      <c r="C362" s="144"/>
      <c r="D362" s="105"/>
      <c r="E362" s="106"/>
      <c r="F362" s="307"/>
      <c r="G362" s="107"/>
      <c r="H362" s="307"/>
      <c r="I362" s="171"/>
      <c r="J362" s="108" t="str">
        <f>IF(C362="","",VLOOKUP(C362,'Reference 9.0 EULs PY2022'!$D:$E,2,FALSE))</f>
        <v/>
      </c>
      <c r="K362" s="109" t="str">
        <f t="shared" si="159"/>
        <v/>
      </c>
      <c r="L362" s="110" t="str">
        <f t="shared" si="160"/>
        <v/>
      </c>
      <c r="M362" s="111" t="str">
        <f t="shared" si="161"/>
        <v/>
      </c>
      <c r="N362" s="112" t="str">
        <f t="shared" si="162"/>
        <v/>
      </c>
      <c r="O362" s="113" t="str">
        <f>IF(J362="","",'Step 1  Fixed Inputs'!$B$3*(1+'Step 1  Fixed Inputs'!$B$7)/('Step 1  Fixed Inputs'!$B$5-'Step 1  Fixed Inputs'!$B$7)*(1-((1+'Step 1  Fixed Inputs'!$B$7)/(1+'Step 1  Fixed Inputs'!$B$5))^$J362))</f>
        <v/>
      </c>
      <c r="P362" s="114" t="str">
        <f>IF(J362="","",'Step 1  Fixed Inputs'!$B$4*(1+'Step 1  Fixed Inputs'!$B$7)/('Step 1  Fixed Inputs'!$B$5-'Step 1  Fixed Inputs'!$B$7)*(1-((1+'Step 1  Fixed Inputs'!$B$7)/(1+'Step 1  Fixed Inputs'!$B$5))^$J362))</f>
        <v/>
      </c>
      <c r="Q362" s="115" t="str">
        <f t="shared" si="163"/>
        <v/>
      </c>
      <c r="R362" s="115" t="str">
        <f t="shared" si="164"/>
        <v/>
      </c>
      <c r="S362" s="113" t="str">
        <f t="shared" si="165"/>
        <v/>
      </c>
      <c r="T362" s="181" t="str">
        <f t="shared" si="166"/>
        <v/>
      </c>
      <c r="U362" s="185" t="str">
        <f t="shared" si="167"/>
        <v/>
      </c>
    </row>
    <row r="363" spans="1:21" ht="15" hidden="1" thickBot="1">
      <c r="A363" s="189"/>
      <c r="B363" s="300"/>
      <c r="C363" s="144"/>
      <c r="D363" s="105"/>
      <c r="E363" s="106"/>
      <c r="F363" s="307"/>
      <c r="G363" s="107"/>
      <c r="H363" s="307"/>
      <c r="I363" s="171"/>
      <c r="J363" s="108" t="str">
        <f>IF(C363="","",VLOOKUP(C363,'Reference 9.0 EULs PY2022'!$D:$E,2,FALSE))</f>
        <v/>
      </c>
      <c r="K363" s="109" t="str">
        <f t="shared" si="159"/>
        <v/>
      </c>
      <c r="L363" s="110" t="str">
        <f t="shared" si="160"/>
        <v/>
      </c>
      <c r="M363" s="111" t="str">
        <f t="shared" si="161"/>
        <v/>
      </c>
      <c r="N363" s="112" t="str">
        <f t="shared" si="162"/>
        <v/>
      </c>
      <c r="O363" s="113" t="str">
        <f>IF(J363="","",'Step 1  Fixed Inputs'!$B$3*(1+'Step 1  Fixed Inputs'!$B$7)/('Step 1  Fixed Inputs'!$B$5-'Step 1  Fixed Inputs'!$B$7)*(1-((1+'Step 1  Fixed Inputs'!$B$7)/(1+'Step 1  Fixed Inputs'!$B$5))^$J363))</f>
        <v/>
      </c>
      <c r="P363" s="114" t="str">
        <f>IF(J363="","",'Step 1  Fixed Inputs'!$B$4*(1+'Step 1  Fixed Inputs'!$B$7)/('Step 1  Fixed Inputs'!$B$5-'Step 1  Fixed Inputs'!$B$7)*(1-((1+'Step 1  Fixed Inputs'!$B$7)/(1+'Step 1  Fixed Inputs'!$B$5))^$J363))</f>
        <v/>
      </c>
      <c r="Q363" s="115" t="str">
        <f t="shared" si="163"/>
        <v/>
      </c>
      <c r="R363" s="115" t="str">
        <f t="shared" si="164"/>
        <v/>
      </c>
      <c r="S363" s="113" t="str">
        <f t="shared" si="165"/>
        <v/>
      </c>
      <c r="T363" s="181" t="str">
        <f t="shared" si="166"/>
        <v/>
      </c>
      <c r="U363" s="185" t="str">
        <f t="shared" si="167"/>
        <v/>
      </c>
    </row>
    <row r="364" spans="1:21" ht="15" hidden="1" thickBot="1">
      <c r="A364" s="189"/>
      <c r="B364" s="300"/>
      <c r="C364" s="144"/>
      <c r="D364" s="105"/>
      <c r="E364" s="106"/>
      <c r="F364" s="307"/>
      <c r="G364" s="107"/>
      <c r="H364" s="307"/>
      <c r="I364" s="171"/>
      <c r="J364" s="108" t="str">
        <f>IF(C364="","",VLOOKUP(C364,'Reference 9.0 EULs PY2022'!$D:$E,2,FALSE))</f>
        <v/>
      </c>
      <c r="K364" s="109" t="str">
        <f t="shared" si="159"/>
        <v/>
      </c>
      <c r="L364" s="110" t="str">
        <f t="shared" si="160"/>
        <v/>
      </c>
      <c r="M364" s="111" t="str">
        <f t="shared" si="161"/>
        <v/>
      </c>
      <c r="N364" s="112" t="str">
        <f t="shared" si="162"/>
        <v/>
      </c>
      <c r="O364" s="113" t="str">
        <f>IF(J364="","",'Step 1  Fixed Inputs'!$B$3*(1+'Step 1  Fixed Inputs'!$B$7)/('Step 1  Fixed Inputs'!$B$5-'Step 1  Fixed Inputs'!$B$7)*(1-((1+'Step 1  Fixed Inputs'!$B$7)/(1+'Step 1  Fixed Inputs'!$B$5))^$J364))</f>
        <v/>
      </c>
      <c r="P364" s="114" t="str">
        <f>IF(J364="","",'Step 1  Fixed Inputs'!$B$4*(1+'Step 1  Fixed Inputs'!$B$7)/('Step 1  Fixed Inputs'!$B$5-'Step 1  Fixed Inputs'!$B$7)*(1-((1+'Step 1  Fixed Inputs'!$B$7)/(1+'Step 1  Fixed Inputs'!$B$5))^$J364))</f>
        <v/>
      </c>
      <c r="Q364" s="115" t="str">
        <f t="shared" si="163"/>
        <v/>
      </c>
      <c r="R364" s="115" t="str">
        <f t="shared" si="164"/>
        <v/>
      </c>
      <c r="S364" s="113" t="str">
        <f t="shared" si="165"/>
        <v/>
      </c>
      <c r="T364" s="181" t="str">
        <f t="shared" si="166"/>
        <v/>
      </c>
      <c r="U364" s="185" t="str">
        <f t="shared" si="167"/>
        <v/>
      </c>
    </row>
    <row r="365" spans="1:21" ht="15" hidden="1" thickBot="1">
      <c r="A365" s="189"/>
      <c r="B365" s="300"/>
      <c r="C365" s="144"/>
      <c r="D365" s="105"/>
      <c r="E365" s="106"/>
      <c r="F365" s="307"/>
      <c r="G365" s="107"/>
      <c r="H365" s="307"/>
      <c r="I365" s="171"/>
      <c r="J365" s="108" t="str">
        <f>IF(C365="","",VLOOKUP(C365,'Reference 9.0 EULs PY2022'!$D:$E,2,FALSE))</f>
        <v/>
      </c>
      <c r="K365" s="109" t="str">
        <f t="shared" si="159"/>
        <v/>
      </c>
      <c r="L365" s="110" t="str">
        <f t="shared" si="160"/>
        <v/>
      </c>
      <c r="M365" s="111" t="str">
        <f t="shared" si="161"/>
        <v/>
      </c>
      <c r="N365" s="112" t="str">
        <f t="shared" si="162"/>
        <v/>
      </c>
      <c r="O365" s="113" t="str">
        <f>IF(J365="","",'Step 1  Fixed Inputs'!$B$3*(1+'Step 1  Fixed Inputs'!$B$7)/('Step 1  Fixed Inputs'!$B$5-'Step 1  Fixed Inputs'!$B$7)*(1-((1+'Step 1  Fixed Inputs'!$B$7)/(1+'Step 1  Fixed Inputs'!$B$5))^$J365))</f>
        <v/>
      </c>
      <c r="P365" s="114" t="str">
        <f>IF(J365="","",'Step 1  Fixed Inputs'!$B$4*(1+'Step 1  Fixed Inputs'!$B$7)/('Step 1  Fixed Inputs'!$B$5-'Step 1  Fixed Inputs'!$B$7)*(1-((1+'Step 1  Fixed Inputs'!$B$7)/(1+'Step 1  Fixed Inputs'!$B$5))^$J365))</f>
        <v/>
      </c>
      <c r="Q365" s="115" t="str">
        <f t="shared" si="163"/>
        <v/>
      </c>
      <c r="R365" s="115" t="str">
        <f t="shared" si="164"/>
        <v/>
      </c>
      <c r="S365" s="113" t="str">
        <f t="shared" si="165"/>
        <v/>
      </c>
      <c r="T365" s="181" t="str">
        <f t="shared" si="166"/>
        <v/>
      </c>
      <c r="U365" s="185" t="str">
        <f t="shared" si="167"/>
        <v/>
      </c>
    </row>
    <row r="366" spans="1:21" ht="15" hidden="1" thickBot="1">
      <c r="A366" s="189"/>
      <c r="B366" s="300"/>
      <c r="C366" s="144"/>
      <c r="D366" s="105"/>
      <c r="E366" s="106"/>
      <c r="F366" s="307"/>
      <c r="G366" s="107"/>
      <c r="H366" s="307"/>
      <c r="I366" s="171"/>
      <c r="J366" s="108" t="str">
        <f>IF(C366="","",VLOOKUP(C366,'Reference 9.0 EULs PY2022'!$D:$E,2,FALSE))</f>
        <v/>
      </c>
      <c r="K366" s="109" t="str">
        <f t="shared" si="159"/>
        <v/>
      </c>
      <c r="L366" s="110" t="str">
        <f t="shared" si="160"/>
        <v/>
      </c>
      <c r="M366" s="111" t="str">
        <f t="shared" si="161"/>
        <v/>
      </c>
      <c r="N366" s="112" t="str">
        <f t="shared" si="162"/>
        <v/>
      </c>
      <c r="O366" s="113" t="str">
        <f>IF(J366="","",'Step 1  Fixed Inputs'!$B$3*(1+'Step 1  Fixed Inputs'!$B$7)/('Step 1  Fixed Inputs'!$B$5-'Step 1  Fixed Inputs'!$B$7)*(1-((1+'Step 1  Fixed Inputs'!$B$7)/(1+'Step 1  Fixed Inputs'!$B$5))^$J366))</f>
        <v/>
      </c>
      <c r="P366" s="114" t="str">
        <f>IF(J366="","",'Step 1  Fixed Inputs'!$B$4*(1+'Step 1  Fixed Inputs'!$B$7)/('Step 1  Fixed Inputs'!$B$5-'Step 1  Fixed Inputs'!$B$7)*(1-((1+'Step 1  Fixed Inputs'!$B$7)/(1+'Step 1  Fixed Inputs'!$B$5))^$J366))</f>
        <v/>
      </c>
      <c r="Q366" s="115" t="str">
        <f t="shared" si="163"/>
        <v/>
      </c>
      <c r="R366" s="115" t="str">
        <f t="shared" si="164"/>
        <v/>
      </c>
      <c r="S366" s="113" t="str">
        <f t="shared" si="165"/>
        <v/>
      </c>
      <c r="T366" s="181" t="str">
        <f t="shared" si="166"/>
        <v/>
      </c>
      <c r="U366" s="185" t="str">
        <f t="shared" si="167"/>
        <v/>
      </c>
    </row>
    <row r="367" spans="1:21" ht="15" hidden="1" thickBot="1">
      <c r="A367" s="189"/>
      <c r="B367" s="300"/>
      <c r="C367" s="144"/>
      <c r="D367" s="105"/>
      <c r="E367" s="106"/>
      <c r="F367" s="307"/>
      <c r="G367" s="107"/>
      <c r="H367" s="307"/>
      <c r="I367" s="171"/>
      <c r="J367" s="108" t="str">
        <f>IF(C367="","",VLOOKUP(C367,'Reference 9.0 EULs PY2022'!$D:$E,2,FALSE))</f>
        <v/>
      </c>
      <c r="K367" s="109" t="str">
        <f t="shared" si="159"/>
        <v/>
      </c>
      <c r="L367" s="110" t="str">
        <f t="shared" si="160"/>
        <v/>
      </c>
      <c r="M367" s="111" t="str">
        <f t="shared" si="161"/>
        <v/>
      </c>
      <c r="N367" s="112" t="str">
        <f t="shared" si="162"/>
        <v/>
      </c>
      <c r="O367" s="113" t="str">
        <f>IF(J367="","",'Step 1  Fixed Inputs'!$B$3*(1+'Step 1  Fixed Inputs'!$B$7)/('Step 1  Fixed Inputs'!$B$5-'Step 1  Fixed Inputs'!$B$7)*(1-((1+'Step 1  Fixed Inputs'!$B$7)/(1+'Step 1  Fixed Inputs'!$B$5))^$J367))</f>
        <v/>
      </c>
      <c r="P367" s="114" t="str">
        <f>IF(J367="","",'Step 1  Fixed Inputs'!$B$4*(1+'Step 1  Fixed Inputs'!$B$7)/('Step 1  Fixed Inputs'!$B$5-'Step 1  Fixed Inputs'!$B$7)*(1-((1+'Step 1  Fixed Inputs'!$B$7)/(1+'Step 1  Fixed Inputs'!$B$5))^$J367))</f>
        <v/>
      </c>
      <c r="Q367" s="115" t="str">
        <f t="shared" si="163"/>
        <v/>
      </c>
      <c r="R367" s="115" t="str">
        <f t="shared" si="164"/>
        <v/>
      </c>
      <c r="S367" s="113" t="str">
        <f t="shared" si="165"/>
        <v/>
      </c>
      <c r="T367" s="181" t="str">
        <f t="shared" si="166"/>
        <v/>
      </c>
      <c r="U367" s="185" t="str">
        <f t="shared" si="167"/>
        <v/>
      </c>
    </row>
    <row r="368" spans="1:21" ht="15" hidden="1" thickBot="1">
      <c r="A368" s="189"/>
      <c r="B368" s="300"/>
      <c r="C368" s="144"/>
      <c r="D368" s="105"/>
      <c r="E368" s="106"/>
      <c r="F368" s="307"/>
      <c r="G368" s="107"/>
      <c r="H368" s="307"/>
      <c r="I368" s="171"/>
      <c r="J368" s="108" t="str">
        <f>IF(C368="","",VLOOKUP(C368,'Reference 9.0 EULs PY2022'!$D:$E,2,FALSE))</f>
        <v/>
      </c>
      <c r="K368" s="109" t="str">
        <f t="shared" si="159"/>
        <v/>
      </c>
      <c r="L368" s="110" t="str">
        <f t="shared" si="160"/>
        <v/>
      </c>
      <c r="M368" s="111" t="str">
        <f t="shared" si="161"/>
        <v/>
      </c>
      <c r="N368" s="112" t="str">
        <f t="shared" si="162"/>
        <v/>
      </c>
      <c r="O368" s="113" t="str">
        <f>IF(J368="","",'Step 1  Fixed Inputs'!$B$3*(1+'Step 1  Fixed Inputs'!$B$7)/('Step 1  Fixed Inputs'!$B$5-'Step 1  Fixed Inputs'!$B$7)*(1-((1+'Step 1  Fixed Inputs'!$B$7)/(1+'Step 1  Fixed Inputs'!$B$5))^$J368))</f>
        <v/>
      </c>
      <c r="P368" s="114" t="str">
        <f>IF(J368="","",'Step 1  Fixed Inputs'!$B$4*(1+'Step 1  Fixed Inputs'!$B$7)/('Step 1  Fixed Inputs'!$B$5-'Step 1  Fixed Inputs'!$B$7)*(1-((1+'Step 1  Fixed Inputs'!$B$7)/(1+'Step 1  Fixed Inputs'!$B$5))^$J368))</f>
        <v/>
      </c>
      <c r="Q368" s="115" t="str">
        <f t="shared" si="163"/>
        <v/>
      </c>
      <c r="R368" s="115" t="str">
        <f t="shared" si="164"/>
        <v/>
      </c>
      <c r="S368" s="113" t="str">
        <f t="shared" si="165"/>
        <v/>
      </c>
      <c r="T368" s="181" t="str">
        <f t="shared" si="166"/>
        <v/>
      </c>
      <c r="U368" s="185" t="str">
        <f t="shared" si="167"/>
        <v/>
      </c>
    </row>
    <row r="369" spans="1:21" ht="15" hidden="1" thickBot="1">
      <c r="A369" s="189"/>
      <c r="B369" s="300"/>
      <c r="C369" s="144"/>
      <c r="D369" s="105"/>
      <c r="E369" s="106"/>
      <c r="F369" s="307"/>
      <c r="G369" s="107"/>
      <c r="H369" s="307"/>
      <c r="I369" s="171"/>
      <c r="J369" s="108" t="str">
        <f>IF(C369="","",VLOOKUP(C369,'Reference 9.0 EULs PY2022'!$D:$E,2,FALSE))</f>
        <v/>
      </c>
      <c r="K369" s="109" t="str">
        <f t="shared" si="159"/>
        <v/>
      </c>
      <c r="L369" s="110" t="str">
        <f t="shared" si="160"/>
        <v/>
      </c>
      <c r="M369" s="111" t="str">
        <f t="shared" si="161"/>
        <v/>
      </c>
      <c r="N369" s="112" t="str">
        <f t="shared" si="162"/>
        <v/>
      </c>
      <c r="O369" s="113" t="str">
        <f>IF(J369="","",'Step 1  Fixed Inputs'!$B$3*(1+'Step 1  Fixed Inputs'!$B$7)/('Step 1  Fixed Inputs'!$B$5-'Step 1  Fixed Inputs'!$B$7)*(1-((1+'Step 1  Fixed Inputs'!$B$7)/(1+'Step 1  Fixed Inputs'!$B$5))^$J369))</f>
        <v/>
      </c>
      <c r="P369" s="114" t="str">
        <f>IF(J369="","",'Step 1  Fixed Inputs'!$B$4*(1+'Step 1  Fixed Inputs'!$B$7)/('Step 1  Fixed Inputs'!$B$5-'Step 1  Fixed Inputs'!$B$7)*(1-((1+'Step 1  Fixed Inputs'!$B$7)/(1+'Step 1  Fixed Inputs'!$B$5))^$J369))</f>
        <v/>
      </c>
      <c r="Q369" s="115" t="str">
        <f t="shared" si="163"/>
        <v/>
      </c>
      <c r="R369" s="115" t="str">
        <f t="shared" si="164"/>
        <v/>
      </c>
      <c r="S369" s="113" t="str">
        <f t="shared" si="165"/>
        <v/>
      </c>
      <c r="T369" s="181" t="str">
        <f t="shared" si="166"/>
        <v/>
      </c>
      <c r="U369" s="185" t="str">
        <f t="shared" si="167"/>
        <v/>
      </c>
    </row>
    <row r="370" spans="1:21" ht="15" hidden="1" thickBot="1">
      <c r="A370" s="189"/>
      <c r="B370" s="300"/>
      <c r="C370" s="144"/>
      <c r="D370" s="105"/>
      <c r="E370" s="106"/>
      <c r="F370" s="307"/>
      <c r="G370" s="107"/>
      <c r="H370" s="307"/>
      <c r="I370" s="171"/>
      <c r="J370" s="108" t="str">
        <f>IF(C370="","",VLOOKUP(C370,'Reference 9.0 EULs PY2022'!$D:$E,2,FALSE))</f>
        <v/>
      </c>
      <c r="K370" s="109" t="str">
        <f t="shared" si="159"/>
        <v/>
      </c>
      <c r="L370" s="110" t="str">
        <f t="shared" si="160"/>
        <v/>
      </c>
      <c r="M370" s="111" t="str">
        <f t="shared" si="161"/>
        <v/>
      </c>
      <c r="N370" s="112" t="str">
        <f t="shared" si="162"/>
        <v/>
      </c>
      <c r="O370" s="113" t="str">
        <f>IF(J370="","",'Step 1  Fixed Inputs'!$B$3*(1+'Step 1  Fixed Inputs'!$B$7)/('Step 1  Fixed Inputs'!$B$5-'Step 1  Fixed Inputs'!$B$7)*(1-((1+'Step 1  Fixed Inputs'!$B$7)/(1+'Step 1  Fixed Inputs'!$B$5))^$J370))</f>
        <v/>
      </c>
      <c r="P370" s="114" t="str">
        <f>IF(J370="","",'Step 1  Fixed Inputs'!$B$4*(1+'Step 1  Fixed Inputs'!$B$7)/('Step 1  Fixed Inputs'!$B$5-'Step 1  Fixed Inputs'!$B$7)*(1-((1+'Step 1  Fixed Inputs'!$B$7)/(1+'Step 1  Fixed Inputs'!$B$5))^$J370))</f>
        <v/>
      </c>
      <c r="Q370" s="115" t="str">
        <f t="shared" si="163"/>
        <v/>
      </c>
      <c r="R370" s="115" t="str">
        <f t="shared" si="164"/>
        <v/>
      </c>
      <c r="S370" s="113" t="str">
        <f t="shared" si="165"/>
        <v/>
      </c>
      <c r="T370" s="181" t="str">
        <f t="shared" si="166"/>
        <v/>
      </c>
      <c r="U370" s="185" t="str">
        <f t="shared" si="167"/>
        <v/>
      </c>
    </row>
    <row r="371" spans="1:21" ht="15" hidden="1" thickBot="1">
      <c r="A371" s="189"/>
      <c r="B371" s="300"/>
      <c r="C371" s="144"/>
      <c r="D371" s="105"/>
      <c r="E371" s="106"/>
      <c r="F371" s="307"/>
      <c r="G371" s="107"/>
      <c r="H371" s="307"/>
      <c r="I371" s="171"/>
      <c r="J371" s="108" t="str">
        <f>IF(C371="","",VLOOKUP(C371,'Reference 9.0 EULs PY2022'!$D:$E,2,FALSE))</f>
        <v/>
      </c>
      <c r="K371" s="109" t="str">
        <f t="shared" si="159"/>
        <v/>
      </c>
      <c r="L371" s="110" t="str">
        <f t="shared" si="160"/>
        <v/>
      </c>
      <c r="M371" s="111" t="str">
        <f t="shared" si="161"/>
        <v/>
      </c>
      <c r="N371" s="112" t="str">
        <f t="shared" si="162"/>
        <v/>
      </c>
      <c r="O371" s="113" t="str">
        <f>IF(J371="","",'Step 1  Fixed Inputs'!$B$3*(1+'Step 1  Fixed Inputs'!$B$7)/('Step 1  Fixed Inputs'!$B$5-'Step 1  Fixed Inputs'!$B$7)*(1-((1+'Step 1  Fixed Inputs'!$B$7)/(1+'Step 1  Fixed Inputs'!$B$5))^$J371))</f>
        <v/>
      </c>
      <c r="P371" s="114" t="str">
        <f>IF(J371="","",'Step 1  Fixed Inputs'!$B$4*(1+'Step 1  Fixed Inputs'!$B$7)/('Step 1  Fixed Inputs'!$B$5-'Step 1  Fixed Inputs'!$B$7)*(1-((1+'Step 1  Fixed Inputs'!$B$7)/(1+'Step 1  Fixed Inputs'!$B$5))^$J371))</f>
        <v/>
      </c>
      <c r="Q371" s="115" t="str">
        <f t="shared" si="163"/>
        <v/>
      </c>
      <c r="R371" s="115" t="str">
        <f t="shared" si="164"/>
        <v/>
      </c>
      <c r="S371" s="113" t="str">
        <f t="shared" si="165"/>
        <v/>
      </c>
      <c r="T371" s="181" t="str">
        <f t="shared" si="166"/>
        <v/>
      </c>
      <c r="U371" s="185" t="str">
        <f t="shared" si="167"/>
        <v/>
      </c>
    </row>
    <row r="372" spans="1:21" ht="15" hidden="1" thickBot="1">
      <c r="A372" s="189"/>
      <c r="B372" s="300"/>
      <c r="C372" s="144"/>
      <c r="D372" s="105"/>
      <c r="E372" s="106"/>
      <c r="F372" s="307"/>
      <c r="G372" s="107"/>
      <c r="H372" s="307"/>
      <c r="I372" s="171"/>
      <c r="J372" s="108" t="str">
        <f>IF(C372="","",VLOOKUP(C372,'Reference 9.0 EULs PY2022'!$D:$E,2,FALSE))</f>
        <v/>
      </c>
      <c r="K372" s="109" t="str">
        <f t="shared" si="159"/>
        <v/>
      </c>
      <c r="L372" s="110" t="str">
        <f t="shared" si="160"/>
        <v/>
      </c>
      <c r="M372" s="111" t="str">
        <f t="shared" si="161"/>
        <v/>
      </c>
      <c r="N372" s="112" t="str">
        <f t="shared" si="162"/>
        <v/>
      </c>
      <c r="O372" s="113" t="str">
        <f>IF(J372="","",'Step 1  Fixed Inputs'!$B$3*(1+'Step 1  Fixed Inputs'!$B$7)/('Step 1  Fixed Inputs'!$B$5-'Step 1  Fixed Inputs'!$B$7)*(1-((1+'Step 1  Fixed Inputs'!$B$7)/(1+'Step 1  Fixed Inputs'!$B$5))^$J372))</f>
        <v/>
      </c>
      <c r="P372" s="114" t="str">
        <f>IF(J372="","",'Step 1  Fixed Inputs'!$B$4*(1+'Step 1  Fixed Inputs'!$B$7)/('Step 1  Fixed Inputs'!$B$5-'Step 1  Fixed Inputs'!$B$7)*(1-((1+'Step 1  Fixed Inputs'!$B$7)/(1+'Step 1  Fixed Inputs'!$B$5))^$J372))</f>
        <v/>
      </c>
      <c r="Q372" s="115" t="str">
        <f t="shared" si="163"/>
        <v/>
      </c>
      <c r="R372" s="115" t="str">
        <f t="shared" si="164"/>
        <v/>
      </c>
      <c r="S372" s="113" t="str">
        <f t="shared" si="165"/>
        <v/>
      </c>
      <c r="T372" s="181" t="str">
        <f t="shared" si="166"/>
        <v/>
      </c>
      <c r="U372" s="185" t="str">
        <f t="shared" si="167"/>
        <v/>
      </c>
    </row>
    <row r="373" spans="1:21" ht="15" hidden="1" thickBot="1">
      <c r="A373" s="189"/>
      <c r="B373" s="300"/>
      <c r="C373" s="144"/>
      <c r="D373" s="105"/>
      <c r="E373" s="106"/>
      <c r="F373" s="307"/>
      <c r="G373" s="107"/>
      <c r="H373" s="307"/>
      <c r="I373" s="171"/>
      <c r="J373" s="108" t="str">
        <f>IF(C373="","",VLOOKUP(C373,'Reference 9.0 EULs PY2022'!$D:$E,2,FALSE))</f>
        <v/>
      </c>
      <c r="K373" s="109" t="str">
        <f t="shared" si="159"/>
        <v/>
      </c>
      <c r="L373" s="110" t="str">
        <f t="shared" si="160"/>
        <v/>
      </c>
      <c r="M373" s="111" t="str">
        <f t="shared" si="161"/>
        <v/>
      </c>
      <c r="N373" s="112" t="str">
        <f t="shared" si="162"/>
        <v/>
      </c>
      <c r="O373" s="113" t="str">
        <f>IF(J373="","",'Step 1  Fixed Inputs'!$B$3*(1+'Step 1  Fixed Inputs'!$B$7)/('Step 1  Fixed Inputs'!$B$5-'Step 1  Fixed Inputs'!$B$7)*(1-((1+'Step 1  Fixed Inputs'!$B$7)/(1+'Step 1  Fixed Inputs'!$B$5))^$J373))</f>
        <v/>
      </c>
      <c r="P373" s="114" t="str">
        <f>IF(J373="","",'Step 1  Fixed Inputs'!$B$4*(1+'Step 1  Fixed Inputs'!$B$7)/('Step 1  Fixed Inputs'!$B$5-'Step 1  Fixed Inputs'!$B$7)*(1-((1+'Step 1  Fixed Inputs'!$B$7)/(1+'Step 1  Fixed Inputs'!$B$5))^$J373))</f>
        <v/>
      </c>
      <c r="Q373" s="115" t="str">
        <f t="shared" si="163"/>
        <v/>
      </c>
      <c r="R373" s="115" t="str">
        <f t="shared" si="164"/>
        <v/>
      </c>
      <c r="S373" s="113" t="str">
        <f t="shared" si="165"/>
        <v/>
      </c>
      <c r="T373" s="181" t="str">
        <f t="shared" si="166"/>
        <v/>
      </c>
      <c r="U373" s="185" t="str">
        <f t="shared" si="167"/>
        <v/>
      </c>
    </row>
    <row r="374" spans="1:21" ht="15" hidden="1" thickBot="1">
      <c r="A374" s="189"/>
      <c r="B374" s="300"/>
      <c r="C374" s="144"/>
      <c r="D374" s="105"/>
      <c r="E374" s="106"/>
      <c r="F374" s="307"/>
      <c r="G374" s="107"/>
      <c r="H374" s="307"/>
      <c r="I374" s="171"/>
      <c r="J374" s="108" t="str">
        <f>IF(C374="","",VLOOKUP(C374,'Reference 9.0 EULs PY2022'!$D:$E,2,FALSE))</f>
        <v/>
      </c>
      <c r="K374" s="109" t="str">
        <f t="shared" si="159"/>
        <v/>
      </c>
      <c r="L374" s="110" t="str">
        <f t="shared" si="160"/>
        <v/>
      </c>
      <c r="M374" s="111" t="str">
        <f t="shared" si="161"/>
        <v/>
      </c>
      <c r="N374" s="112" t="str">
        <f t="shared" si="162"/>
        <v/>
      </c>
      <c r="O374" s="113" t="str">
        <f>IF(J374="","",'Step 1  Fixed Inputs'!$B$3*(1+'Step 1  Fixed Inputs'!$B$7)/('Step 1  Fixed Inputs'!$B$5-'Step 1  Fixed Inputs'!$B$7)*(1-((1+'Step 1  Fixed Inputs'!$B$7)/(1+'Step 1  Fixed Inputs'!$B$5))^$J374))</f>
        <v/>
      </c>
      <c r="P374" s="114" t="str">
        <f>IF(J374="","",'Step 1  Fixed Inputs'!$B$4*(1+'Step 1  Fixed Inputs'!$B$7)/('Step 1  Fixed Inputs'!$B$5-'Step 1  Fixed Inputs'!$B$7)*(1-((1+'Step 1  Fixed Inputs'!$B$7)/(1+'Step 1  Fixed Inputs'!$B$5))^$J374))</f>
        <v/>
      </c>
      <c r="Q374" s="115" t="str">
        <f t="shared" si="163"/>
        <v/>
      </c>
      <c r="R374" s="115" t="str">
        <f t="shared" si="164"/>
        <v/>
      </c>
      <c r="S374" s="113" t="str">
        <f t="shared" si="165"/>
        <v/>
      </c>
      <c r="T374" s="181" t="str">
        <f t="shared" si="166"/>
        <v/>
      </c>
      <c r="U374" s="185" t="str">
        <f t="shared" si="167"/>
        <v/>
      </c>
    </row>
    <row r="375" spans="1:21" ht="15" hidden="1" thickBot="1">
      <c r="A375" s="189"/>
      <c r="B375" s="297"/>
      <c r="C375" s="138"/>
      <c r="D375" s="33"/>
      <c r="E375" s="37"/>
      <c r="F375" s="308"/>
      <c r="G375" s="21"/>
      <c r="H375" s="308"/>
      <c r="I375" s="172"/>
      <c r="J375" s="108" t="str">
        <f>IF(C375="","",VLOOKUP(C375,'Reference 9.0 EULs PY2022'!$D:$E,2,FALSE))</f>
        <v/>
      </c>
      <c r="K375" s="109" t="str">
        <f t="shared" si="159"/>
        <v/>
      </c>
      <c r="L375" s="110" t="str">
        <f t="shared" si="160"/>
        <v/>
      </c>
      <c r="M375" s="111" t="str">
        <f t="shared" si="161"/>
        <v/>
      </c>
      <c r="N375" s="112" t="str">
        <f t="shared" si="162"/>
        <v/>
      </c>
      <c r="O375" s="113" t="str">
        <f>IF(J375="","",'Step 1  Fixed Inputs'!$B$3*(1+'Step 1  Fixed Inputs'!$B$7)/('Step 1  Fixed Inputs'!$B$5-'Step 1  Fixed Inputs'!$B$7)*(1-((1+'Step 1  Fixed Inputs'!$B$7)/(1+'Step 1  Fixed Inputs'!$B$5))^$J375))</f>
        <v/>
      </c>
      <c r="P375" s="114" t="str">
        <f>IF(J375="","",'Step 1  Fixed Inputs'!$B$4*(1+'Step 1  Fixed Inputs'!$B$7)/('Step 1  Fixed Inputs'!$B$5-'Step 1  Fixed Inputs'!$B$7)*(1-((1+'Step 1  Fixed Inputs'!$B$7)/(1+'Step 1  Fixed Inputs'!$B$5))^$J375))</f>
        <v/>
      </c>
      <c r="Q375" s="115" t="str">
        <f t="shared" si="163"/>
        <v/>
      </c>
      <c r="R375" s="115" t="str">
        <f t="shared" si="164"/>
        <v/>
      </c>
      <c r="S375" s="113" t="str">
        <f t="shared" si="165"/>
        <v/>
      </c>
      <c r="T375" s="181" t="str">
        <f t="shared" si="166"/>
        <v/>
      </c>
      <c r="U375" s="185" t="str">
        <f t="shared" si="167"/>
        <v/>
      </c>
    </row>
    <row r="376" spans="1:21" ht="15" hidden="1" thickBot="1">
      <c r="A376" s="189"/>
      <c r="B376" s="297"/>
      <c r="C376" s="138"/>
      <c r="D376" s="33"/>
      <c r="E376" s="37"/>
      <c r="F376" s="308"/>
      <c r="G376" s="21"/>
      <c r="H376" s="308"/>
      <c r="I376" s="172"/>
      <c r="J376" s="108" t="str">
        <f>IF(C376="","",VLOOKUP(C376,'Reference 9.0 EULs PY2022'!$D:$E,2,FALSE))</f>
        <v/>
      </c>
      <c r="K376" s="109" t="str">
        <f t="shared" si="159"/>
        <v/>
      </c>
      <c r="L376" s="110" t="str">
        <f t="shared" si="160"/>
        <v/>
      </c>
      <c r="M376" s="111" t="str">
        <f t="shared" si="161"/>
        <v/>
      </c>
      <c r="N376" s="112" t="str">
        <f t="shared" si="162"/>
        <v/>
      </c>
      <c r="O376" s="113" t="str">
        <f>IF(J376="","",'Step 1  Fixed Inputs'!$B$3*(1+'Step 1  Fixed Inputs'!$B$7)/('Step 1  Fixed Inputs'!$B$5-'Step 1  Fixed Inputs'!$B$7)*(1-((1+'Step 1  Fixed Inputs'!$B$7)/(1+'Step 1  Fixed Inputs'!$B$5))^$J376))</f>
        <v/>
      </c>
      <c r="P376" s="114" t="str">
        <f>IF(J376="","",'Step 1  Fixed Inputs'!$B$4*(1+'Step 1  Fixed Inputs'!$B$7)/('Step 1  Fixed Inputs'!$B$5-'Step 1  Fixed Inputs'!$B$7)*(1-((1+'Step 1  Fixed Inputs'!$B$7)/(1+'Step 1  Fixed Inputs'!$B$5))^$J376))</f>
        <v/>
      </c>
      <c r="Q376" s="115" t="str">
        <f t="shared" si="163"/>
        <v/>
      </c>
      <c r="R376" s="115" t="str">
        <f t="shared" si="164"/>
        <v/>
      </c>
      <c r="S376" s="113" t="str">
        <f t="shared" si="165"/>
        <v/>
      </c>
      <c r="T376" s="181" t="str">
        <f t="shared" si="166"/>
        <v/>
      </c>
      <c r="U376" s="185" t="str">
        <f t="shared" si="167"/>
        <v/>
      </c>
    </row>
    <row r="377" spans="1:21" ht="15" hidden="1" thickBot="1">
      <c r="A377" s="189"/>
      <c r="B377" s="297"/>
      <c r="C377" s="138"/>
      <c r="D377" s="33"/>
      <c r="E377" s="37"/>
      <c r="F377" s="308"/>
      <c r="G377" s="21"/>
      <c r="H377" s="308"/>
      <c r="I377" s="172"/>
      <c r="J377" s="108" t="str">
        <f>IF(C377="","",VLOOKUP(C377,'Reference 9.0 EULs PY2022'!$D:$E,2,FALSE))</f>
        <v/>
      </c>
      <c r="K377" s="109" t="str">
        <f t="shared" si="159"/>
        <v/>
      </c>
      <c r="L377" s="110" t="str">
        <f t="shared" si="160"/>
        <v/>
      </c>
      <c r="M377" s="111" t="str">
        <f t="shared" si="161"/>
        <v/>
      </c>
      <c r="N377" s="112" t="str">
        <f t="shared" si="162"/>
        <v/>
      </c>
      <c r="O377" s="113" t="str">
        <f>IF(J377="","",'Step 1  Fixed Inputs'!$B$3*(1+'Step 1  Fixed Inputs'!$B$7)/('Step 1  Fixed Inputs'!$B$5-'Step 1  Fixed Inputs'!$B$7)*(1-((1+'Step 1  Fixed Inputs'!$B$7)/(1+'Step 1  Fixed Inputs'!$B$5))^$J377))</f>
        <v/>
      </c>
      <c r="P377" s="114" t="str">
        <f>IF(J377="","",'Step 1  Fixed Inputs'!$B$4*(1+'Step 1  Fixed Inputs'!$B$7)/('Step 1  Fixed Inputs'!$B$5-'Step 1  Fixed Inputs'!$B$7)*(1-((1+'Step 1  Fixed Inputs'!$B$7)/(1+'Step 1  Fixed Inputs'!$B$5))^$J377))</f>
        <v/>
      </c>
      <c r="Q377" s="115" t="str">
        <f t="shared" si="163"/>
        <v/>
      </c>
      <c r="R377" s="115" t="str">
        <f t="shared" si="164"/>
        <v/>
      </c>
      <c r="S377" s="113" t="str">
        <f t="shared" si="165"/>
        <v/>
      </c>
      <c r="T377" s="181" t="str">
        <f t="shared" si="166"/>
        <v/>
      </c>
      <c r="U377" s="185" t="str">
        <f t="shared" si="167"/>
        <v/>
      </c>
    </row>
    <row r="378" spans="1:21" ht="15" hidden="1" thickBot="1">
      <c r="A378" s="189"/>
      <c r="B378" s="298"/>
      <c r="C378" s="138"/>
      <c r="D378" s="33"/>
      <c r="E378" s="37"/>
      <c r="F378" s="308"/>
      <c r="G378" s="21"/>
      <c r="H378" s="308"/>
      <c r="I378" s="172"/>
      <c r="J378" s="108" t="str">
        <f>IF(C378="","",VLOOKUP(C378,'Reference 9.0 EULs PY2022'!$D:$E,2,FALSE))</f>
        <v/>
      </c>
      <c r="K378" s="109" t="str">
        <f t="shared" si="159"/>
        <v/>
      </c>
      <c r="L378" s="110" t="str">
        <f t="shared" si="160"/>
        <v/>
      </c>
      <c r="M378" s="111" t="str">
        <f t="shared" si="161"/>
        <v/>
      </c>
      <c r="N378" s="112" t="str">
        <f t="shared" si="162"/>
        <v/>
      </c>
      <c r="O378" s="113" t="str">
        <f>IF(J378="","",'Step 1  Fixed Inputs'!$B$3*(1+'Step 1  Fixed Inputs'!$B$7)/('Step 1  Fixed Inputs'!$B$5-'Step 1  Fixed Inputs'!$B$7)*(1-((1+'Step 1  Fixed Inputs'!$B$7)/(1+'Step 1  Fixed Inputs'!$B$5))^$J378))</f>
        <v/>
      </c>
      <c r="P378" s="114" t="str">
        <f>IF(J378="","",'Step 1  Fixed Inputs'!$B$4*(1+'Step 1  Fixed Inputs'!$B$7)/('Step 1  Fixed Inputs'!$B$5-'Step 1  Fixed Inputs'!$B$7)*(1-((1+'Step 1  Fixed Inputs'!$B$7)/(1+'Step 1  Fixed Inputs'!$B$5))^$J378))</f>
        <v/>
      </c>
      <c r="Q378" s="115" t="str">
        <f t="shared" si="163"/>
        <v/>
      </c>
      <c r="R378" s="115" t="str">
        <f t="shared" si="164"/>
        <v/>
      </c>
      <c r="S378" s="113" t="str">
        <f t="shared" si="165"/>
        <v/>
      </c>
      <c r="T378" s="181" t="str">
        <f t="shared" si="166"/>
        <v/>
      </c>
      <c r="U378" s="185" t="str">
        <f t="shared" si="167"/>
        <v/>
      </c>
    </row>
    <row r="379" spans="1:21" ht="15" hidden="1" thickBot="1">
      <c r="A379" s="189"/>
      <c r="B379" s="301"/>
      <c r="C379" s="138"/>
      <c r="D379" s="33"/>
      <c r="E379" s="37"/>
      <c r="F379" s="308"/>
      <c r="G379" s="21"/>
      <c r="H379" s="308"/>
      <c r="I379" s="172"/>
      <c r="J379" s="108" t="str">
        <f>IF(C379="","",VLOOKUP(C379,'Reference 9.0 EULs PY2022'!$D:$E,2,FALSE))</f>
        <v/>
      </c>
      <c r="K379" s="109" t="str">
        <f t="shared" si="159"/>
        <v/>
      </c>
      <c r="L379" s="110" t="str">
        <f t="shared" si="160"/>
        <v/>
      </c>
      <c r="M379" s="111" t="str">
        <f t="shared" si="161"/>
        <v/>
      </c>
      <c r="N379" s="112" t="str">
        <f t="shared" si="162"/>
        <v/>
      </c>
      <c r="O379" s="113" t="str">
        <f>IF(J379="","",'Step 1  Fixed Inputs'!$B$3*(1+'Step 1  Fixed Inputs'!$B$7)/('Step 1  Fixed Inputs'!$B$5-'Step 1  Fixed Inputs'!$B$7)*(1-((1+'Step 1  Fixed Inputs'!$B$7)/(1+'Step 1  Fixed Inputs'!$B$5))^$J379))</f>
        <v/>
      </c>
      <c r="P379" s="114" t="str">
        <f>IF(J379="","",'Step 1  Fixed Inputs'!$B$4*(1+'Step 1  Fixed Inputs'!$B$7)/('Step 1  Fixed Inputs'!$B$5-'Step 1  Fixed Inputs'!$B$7)*(1-((1+'Step 1  Fixed Inputs'!$B$7)/(1+'Step 1  Fixed Inputs'!$B$5))^$J379))</f>
        <v/>
      </c>
      <c r="Q379" s="115" t="str">
        <f t="shared" si="163"/>
        <v/>
      </c>
      <c r="R379" s="115" t="str">
        <f t="shared" si="164"/>
        <v/>
      </c>
      <c r="S379" s="113" t="str">
        <f t="shared" si="165"/>
        <v/>
      </c>
      <c r="T379" s="181" t="str">
        <f t="shared" si="166"/>
        <v/>
      </c>
      <c r="U379" s="185" t="str">
        <f t="shared" si="167"/>
        <v/>
      </c>
    </row>
    <row r="380" spans="1:21" ht="15" hidden="1" thickBot="1">
      <c r="A380" s="189"/>
      <c r="B380" s="297"/>
      <c r="C380" s="138"/>
      <c r="D380" s="33"/>
      <c r="E380" s="37"/>
      <c r="F380" s="308"/>
      <c r="G380" s="21"/>
      <c r="H380" s="308"/>
      <c r="I380" s="172"/>
      <c r="J380" s="108" t="str">
        <f>IF(C380="","",VLOOKUP(C380,'Reference 9.0 EULs PY2022'!$D:$E,2,FALSE))</f>
        <v/>
      </c>
      <c r="K380" s="109" t="str">
        <f t="shared" si="159"/>
        <v/>
      </c>
      <c r="L380" s="110" t="str">
        <f t="shared" si="160"/>
        <v/>
      </c>
      <c r="M380" s="111" t="str">
        <f t="shared" si="161"/>
        <v/>
      </c>
      <c r="N380" s="112" t="str">
        <f t="shared" si="162"/>
        <v/>
      </c>
      <c r="O380" s="113" t="str">
        <f>IF(J380="","",'Step 1  Fixed Inputs'!$B$3*(1+'Step 1  Fixed Inputs'!$B$7)/('Step 1  Fixed Inputs'!$B$5-'Step 1  Fixed Inputs'!$B$7)*(1-((1+'Step 1  Fixed Inputs'!$B$7)/(1+'Step 1  Fixed Inputs'!$B$5))^$J380))</f>
        <v/>
      </c>
      <c r="P380" s="114" t="str">
        <f>IF(J380="","",'Step 1  Fixed Inputs'!$B$4*(1+'Step 1  Fixed Inputs'!$B$7)/('Step 1  Fixed Inputs'!$B$5-'Step 1  Fixed Inputs'!$B$7)*(1-((1+'Step 1  Fixed Inputs'!$B$7)/(1+'Step 1  Fixed Inputs'!$B$5))^$J380))</f>
        <v/>
      </c>
      <c r="Q380" s="115" t="str">
        <f t="shared" si="163"/>
        <v/>
      </c>
      <c r="R380" s="115" t="str">
        <f t="shared" si="164"/>
        <v/>
      </c>
      <c r="S380" s="113" t="str">
        <f t="shared" si="165"/>
        <v/>
      </c>
      <c r="T380" s="181" t="str">
        <f t="shared" si="166"/>
        <v/>
      </c>
      <c r="U380" s="185" t="str">
        <f t="shared" si="167"/>
        <v/>
      </c>
    </row>
    <row r="381" spans="1:21" ht="15" hidden="1" thickBot="1">
      <c r="A381" s="189"/>
      <c r="B381" s="297"/>
      <c r="C381" s="138"/>
      <c r="D381" s="33"/>
      <c r="E381" s="37"/>
      <c r="F381" s="308"/>
      <c r="G381" s="21"/>
      <c r="H381" s="308"/>
      <c r="I381" s="172"/>
      <c r="J381" s="108" t="str">
        <f>IF(C381="","",VLOOKUP(C381,'Reference 9.0 EULs PY2022'!$D:$E,2,FALSE))</f>
        <v/>
      </c>
      <c r="K381" s="109" t="str">
        <f t="shared" si="159"/>
        <v/>
      </c>
      <c r="L381" s="110" t="str">
        <f t="shared" si="160"/>
        <v/>
      </c>
      <c r="M381" s="111" t="str">
        <f t="shared" si="161"/>
        <v/>
      </c>
      <c r="N381" s="112" t="str">
        <f t="shared" si="162"/>
        <v/>
      </c>
      <c r="O381" s="113" t="str">
        <f>IF(J381="","",'Step 1  Fixed Inputs'!$B$3*(1+'Step 1  Fixed Inputs'!$B$7)/('Step 1  Fixed Inputs'!$B$5-'Step 1  Fixed Inputs'!$B$7)*(1-((1+'Step 1  Fixed Inputs'!$B$7)/(1+'Step 1  Fixed Inputs'!$B$5))^$J381))</f>
        <v/>
      </c>
      <c r="P381" s="114" t="str">
        <f>IF(J381="","",'Step 1  Fixed Inputs'!$B$4*(1+'Step 1  Fixed Inputs'!$B$7)/('Step 1  Fixed Inputs'!$B$5-'Step 1  Fixed Inputs'!$B$7)*(1-((1+'Step 1  Fixed Inputs'!$B$7)/(1+'Step 1  Fixed Inputs'!$B$5))^$J381))</f>
        <v/>
      </c>
      <c r="Q381" s="115" t="str">
        <f t="shared" si="163"/>
        <v/>
      </c>
      <c r="R381" s="115" t="str">
        <f t="shared" si="164"/>
        <v/>
      </c>
      <c r="S381" s="113" t="str">
        <f t="shared" si="165"/>
        <v/>
      </c>
      <c r="T381" s="181" t="str">
        <f t="shared" si="166"/>
        <v/>
      </c>
      <c r="U381" s="185" t="str">
        <f t="shared" si="167"/>
        <v/>
      </c>
    </row>
    <row r="382" spans="1:21" ht="15" hidden="1" thickBot="1">
      <c r="A382" s="189"/>
      <c r="B382" s="297"/>
      <c r="C382" s="138"/>
      <c r="D382" s="33"/>
      <c r="E382" s="37"/>
      <c r="F382" s="308"/>
      <c r="G382" s="21"/>
      <c r="H382" s="308"/>
      <c r="I382" s="172"/>
      <c r="J382" s="108" t="str">
        <f>IF(C382="","",VLOOKUP(C382,'Reference 9.0 EULs PY2022'!$D:$E,2,FALSE))</f>
        <v/>
      </c>
      <c r="K382" s="109" t="str">
        <f t="shared" si="159"/>
        <v/>
      </c>
      <c r="L382" s="110" t="str">
        <f t="shared" si="160"/>
        <v/>
      </c>
      <c r="M382" s="111" t="str">
        <f t="shared" si="161"/>
        <v/>
      </c>
      <c r="N382" s="112" t="str">
        <f t="shared" si="162"/>
        <v/>
      </c>
      <c r="O382" s="113" t="str">
        <f>IF(J382="","",'Step 1  Fixed Inputs'!$B$3*(1+'Step 1  Fixed Inputs'!$B$7)/('Step 1  Fixed Inputs'!$B$5-'Step 1  Fixed Inputs'!$B$7)*(1-((1+'Step 1  Fixed Inputs'!$B$7)/(1+'Step 1  Fixed Inputs'!$B$5))^$J382))</f>
        <v/>
      </c>
      <c r="P382" s="114" t="str">
        <f>IF(J382="","",'Step 1  Fixed Inputs'!$B$4*(1+'Step 1  Fixed Inputs'!$B$7)/('Step 1  Fixed Inputs'!$B$5-'Step 1  Fixed Inputs'!$B$7)*(1-((1+'Step 1  Fixed Inputs'!$B$7)/(1+'Step 1  Fixed Inputs'!$B$5))^$J382))</f>
        <v/>
      </c>
      <c r="Q382" s="115" t="str">
        <f t="shared" si="163"/>
        <v/>
      </c>
      <c r="R382" s="115" t="str">
        <f t="shared" si="164"/>
        <v/>
      </c>
      <c r="S382" s="113" t="str">
        <f t="shared" si="165"/>
        <v/>
      </c>
      <c r="T382" s="181" t="str">
        <f t="shared" si="166"/>
        <v/>
      </c>
      <c r="U382" s="185" t="str">
        <f t="shared" si="167"/>
        <v/>
      </c>
    </row>
    <row r="383" spans="1:21" ht="15" hidden="1" thickBot="1">
      <c r="A383" s="189"/>
      <c r="B383" s="297"/>
      <c r="C383" s="138"/>
      <c r="D383" s="33"/>
      <c r="E383" s="37"/>
      <c r="F383" s="308"/>
      <c r="G383" s="21"/>
      <c r="H383" s="308"/>
      <c r="I383" s="172"/>
      <c r="J383" s="108" t="str">
        <f>IF(C383="","",VLOOKUP(C383,'Reference 9.0 EULs PY2022'!$D:$E,2,FALSE))</f>
        <v/>
      </c>
      <c r="K383" s="109" t="str">
        <f t="shared" si="159"/>
        <v/>
      </c>
      <c r="L383" s="110" t="str">
        <f t="shared" si="160"/>
        <v/>
      </c>
      <c r="M383" s="111" t="str">
        <f t="shared" si="161"/>
        <v/>
      </c>
      <c r="N383" s="112" t="str">
        <f t="shared" si="162"/>
        <v/>
      </c>
      <c r="O383" s="113" t="str">
        <f>IF(J383="","",'Step 1  Fixed Inputs'!$B$3*(1+'Step 1  Fixed Inputs'!$B$7)/('Step 1  Fixed Inputs'!$B$5-'Step 1  Fixed Inputs'!$B$7)*(1-((1+'Step 1  Fixed Inputs'!$B$7)/(1+'Step 1  Fixed Inputs'!$B$5))^$J383))</f>
        <v/>
      </c>
      <c r="P383" s="114" t="str">
        <f>IF(J383="","",'Step 1  Fixed Inputs'!$B$4*(1+'Step 1  Fixed Inputs'!$B$7)/('Step 1  Fixed Inputs'!$B$5-'Step 1  Fixed Inputs'!$B$7)*(1-((1+'Step 1  Fixed Inputs'!$B$7)/(1+'Step 1  Fixed Inputs'!$B$5))^$J383))</f>
        <v/>
      </c>
      <c r="Q383" s="115" t="str">
        <f t="shared" si="163"/>
        <v/>
      </c>
      <c r="R383" s="115" t="str">
        <f t="shared" si="164"/>
        <v/>
      </c>
      <c r="S383" s="113" t="str">
        <f t="shared" si="165"/>
        <v/>
      </c>
      <c r="T383" s="181" t="str">
        <f t="shared" si="166"/>
        <v/>
      </c>
      <c r="U383" s="185" t="str">
        <f t="shared" si="167"/>
        <v/>
      </c>
    </row>
    <row r="384" spans="1:21" ht="15" hidden="1" thickBot="1">
      <c r="A384" s="189"/>
      <c r="B384" s="297"/>
      <c r="C384" s="138"/>
      <c r="D384" s="33"/>
      <c r="E384" s="37"/>
      <c r="F384" s="308"/>
      <c r="G384" s="21"/>
      <c r="H384" s="308"/>
      <c r="I384" s="172"/>
      <c r="J384" s="108" t="str">
        <f>IF(C384="","",VLOOKUP(C384,'Reference 9.0 EULs PY2022'!$D:$E,2,FALSE))</f>
        <v/>
      </c>
      <c r="K384" s="109" t="str">
        <f t="shared" si="159"/>
        <v/>
      </c>
      <c r="L384" s="110" t="str">
        <f t="shared" si="160"/>
        <v/>
      </c>
      <c r="M384" s="111" t="str">
        <f t="shared" si="161"/>
        <v/>
      </c>
      <c r="N384" s="112" t="str">
        <f t="shared" si="162"/>
        <v/>
      </c>
      <c r="O384" s="113" t="str">
        <f>IF(J384="","",'Step 1  Fixed Inputs'!$B$3*(1+'Step 1  Fixed Inputs'!$B$7)/('Step 1  Fixed Inputs'!$B$5-'Step 1  Fixed Inputs'!$B$7)*(1-((1+'Step 1  Fixed Inputs'!$B$7)/(1+'Step 1  Fixed Inputs'!$B$5))^$J384))</f>
        <v/>
      </c>
      <c r="P384" s="114" t="str">
        <f>IF(J384="","",'Step 1  Fixed Inputs'!$B$4*(1+'Step 1  Fixed Inputs'!$B$7)/('Step 1  Fixed Inputs'!$B$5-'Step 1  Fixed Inputs'!$B$7)*(1-((1+'Step 1  Fixed Inputs'!$B$7)/(1+'Step 1  Fixed Inputs'!$B$5))^$J384))</f>
        <v/>
      </c>
      <c r="Q384" s="115" t="str">
        <f t="shared" si="163"/>
        <v/>
      </c>
      <c r="R384" s="115" t="str">
        <f t="shared" si="164"/>
        <v/>
      </c>
      <c r="S384" s="113" t="str">
        <f t="shared" si="165"/>
        <v/>
      </c>
      <c r="T384" s="181" t="str">
        <f t="shared" si="166"/>
        <v/>
      </c>
      <c r="U384" s="185" t="str">
        <f t="shared" si="167"/>
        <v/>
      </c>
    </row>
    <row r="385" spans="1:21" ht="15" hidden="1" thickBot="1">
      <c r="A385" s="189"/>
      <c r="B385" s="297"/>
      <c r="C385" s="138"/>
      <c r="D385" s="33"/>
      <c r="E385" s="37"/>
      <c r="F385" s="308"/>
      <c r="G385" s="21"/>
      <c r="H385" s="308"/>
      <c r="I385" s="172"/>
      <c r="J385" s="108" t="str">
        <f>IF(C385="","",VLOOKUP(C385,'Reference 9.0 EULs PY2022'!$D:$E,2,FALSE))</f>
        <v/>
      </c>
      <c r="K385" s="109" t="str">
        <f t="shared" si="159"/>
        <v/>
      </c>
      <c r="L385" s="110" t="str">
        <f t="shared" si="160"/>
        <v/>
      </c>
      <c r="M385" s="111" t="str">
        <f t="shared" si="161"/>
        <v/>
      </c>
      <c r="N385" s="112" t="str">
        <f t="shared" si="162"/>
        <v/>
      </c>
      <c r="O385" s="113" t="str">
        <f>IF(J385="","",'Step 1  Fixed Inputs'!$B$3*(1+'Step 1  Fixed Inputs'!$B$7)/('Step 1  Fixed Inputs'!$B$5-'Step 1  Fixed Inputs'!$B$7)*(1-((1+'Step 1  Fixed Inputs'!$B$7)/(1+'Step 1  Fixed Inputs'!$B$5))^$J385))</f>
        <v/>
      </c>
      <c r="P385" s="114" t="str">
        <f>IF(J385="","",'Step 1  Fixed Inputs'!$B$4*(1+'Step 1  Fixed Inputs'!$B$7)/('Step 1  Fixed Inputs'!$B$5-'Step 1  Fixed Inputs'!$B$7)*(1-((1+'Step 1  Fixed Inputs'!$B$7)/(1+'Step 1  Fixed Inputs'!$B$5))^$J385))</f>
        <v/>
      </c>
      <c r="Q385" s="115" t="str">
        <f t="shared" si="163"/>
        <v/>
      </c>
      <c r="R385" s="115" t="str">
        <f t="shared" si="164"/>
        <v/>
      </c>
      <c r="S385" s="113" t="str">
        <f t="shared" si="165"/>
        <v/>
      </c>
      <c r="T385" s="181" t="str">
        <f t="shared" si="166"/>
        <v/>
      </c>
      <c r="U385" s="185" t="str">
        <f t="shared" si="167"/>
        <v/>
      </c>
    </row>
    <row r="386" spans="1:21" ht="15" hidden="1" thickBot="1">
      <c r="A386" s="189"/>
      <c r="B386" s="297"/>
      <c r="C386" s="138"/>
      <c r="D386" s="33"/>
      <c r="E386" s="37"/>
      <c r="F386" s="308"/>
      <c r="G386" s="21"/>
      <c r="H386" s="308"/>
      <c r="I386" s="172"/>
      <c r="J386" s="108" t="str">
        <f>IF(C386="","",VLOOKUP(C386,'Reference 9.0 EULs PY2022'!$D:$E,2,FALSE))</f>
        <v/>
      </c>
      <c r="K386" s="109" t="str">
        <f t="shared" si="159"/>
        <v/>
      </c>
      <c r="L386" s="110" t="str">
        <f t="shared" si="160"/>
        <v/>
      </c>
      <c r="M386" s="111" t="str">
        <f t="shared" si="161"/>
        <v/>
      </c>
      <c r="N386" s="112" t="str">
        <f t="shared" si="162"/>
        <v/>
      </c>
      <c r="O386" s="113" t="str">
        <f>IF(J386="","",'Step 1  Fixed Inputs'!$B$3*(1+'Step 1  Fixed Inputs'!$B$7)/('Step 1  Fixed Inputs'!$B$5-'Step 1  Fixed Inputs'!$B$7)*(1-((1+'Step 1  Fixed Inputs'!$B$7)/(1+'Step 1  Fixed Inputs'!$B$5))^$J386))</f>
        <v/>
      </c>
      <c r="P386" s="114" t="str">
        <f>IF(J386="","",'Step 1  Fixed Inputs'!$B$4*(1+'Step 1  Fixed Inputs'!$B$7)/('Step 1  Fixed Inputs'!$B$5-'Step 1  Fixed Inputs'!$B$7)*(1-((1+'Step 1  Fixed Inputs'!$B$7)/(1+'Step 1  Fixed Inputs'!$B$5))^$J386))</f>
        <v/>
      </c>
      <c r="Q386" s="115" t="str">
        <f t="shared" si="163"/>
        <v/>
      </c>
      <c r="R386" s="115" t="str">
        <f t="shared" si="164"/>
        <v/>
      </c>
      <c r="S386" s="113" t="str">
        <f t="shared" si="165"/>
        <v/>
      </c>
      <c r="T386" s="181" t="str">
        <f t="shared" si="166"/>
        <v/>
      </c>
      <c r="U386" s="185" t="str">
        <f t="shared" si="167"/>
        <v/>
      </c>
    </row>
    <row r="387" spans="1:21" ht="15" hidden="1" thickBot="1">
      <c r="A387" s="189"/>
      <c r="B387" s="297"/>
      <c r="C387" s="138"/>
      <c r="D387" s="33"/>
      <c r="E387" s="37"/>
      <c r="F387" s="308"/>
      <c r="G387" s="21"/>
      <c r="H387" s="308"/>
      <c r="I387" s="172"/>
      <c r="J387" s="108" t="str">
        <f>IF(C387="","",VLOOKUP(C387,'Reference 9.0 EULs PY2022'!$D:$E,2,FALSE))</f>
        <v/>
      </c>
      <c r="K387" s="109" t="str">
        <f t="shared" si="159"/>
        <v/>
      </c>
      <c r="L387" s="110" t="str">
        <f t="shared" si="160"/>
        <v/>
      </c>
      <c r="M387" s="111" t="str">
        <f t="shared" si="161"/>
        <v/>
      </c>
      <c r="N387" s="112" t="str">
        <f t="shared" si="162"/>
        <v/>
      </c>
      <c r="O387" s="113" t="str">
        <f>IF(J387="","",'Step 1  Fixed Inputs'!$B$3*(1+'Step 1  Fixed Inputs'!$B$7)/('Step 1  Fixed Inputs'!$B$5-'Step 1  Fixed Inputs'!$B$7)*(1-((1+'Step 1  Fixed Inputs'!$B$7)/(1+'Step 1  Fixed Inputs'!$B$5))^$J387))</f>
        <v/>
      </c>
      <c r="P387" s="114" t="str">
        <f>IF(J387="","",'Step 1  Fixed Inputs'!$B$4*(1+'Step 1  Fixed Inputs'!$B$7)/('Step 1  Fixed Inputs'!$B$5-'Step 1  Fixed Inputs'!$B$7)*(1-((1+'Step 1  Fixed Inputs'!$B$7)/(1+'Step 1  Fixed Inputs'!$B$5))^$J387))</f>
        <v/>
      </c>
      <c r="Q387" s="115" t="str">
        <f t="shared" si="163"/>
        <v/>
      </c>
      <c r="R387" s="115" t="str">
        <f t="shared" si="164"/>
        <v/>
      </c>
      <c r="S387" s="113" t="str">
        <f t="shared" si="165"/>
        <v/>
      </c>
      <c r="T387" s="181" t="str">
        <f t="shared" si="166"/>
        <v/>
      </c>
      <c r="U387" s="185" t="str">
        <f t="shared" si="167"/>
        <v/>
      </c>
    </row>
    <row r="388" spans="1:21" ht="15" hidden="1" thickBot="1">
      <c r="A388" s="189"/>
      <c r="B388" s="297"/>
      <c r="C388" s="138"/>
      <c r="D388" s="33"/>
      <c r="E388" s="37"/>
      <c r="F388" s="308"/>
      <c r="G388" s="21"/>
      <c r="H388" s="308"/>
      <c r="I388" s="172"/>
      <c r="J388" s="108" t="str">
        <f>IF(C388="","",VLOOKUP(C388,'Reference 9.0 EULs PY2022'!$D:$E,2,FALSE))</f>
        <v/>
      </c>
      <c r="K388" s="109" t="str">
        <f t="shared" si="159"/>
        <v/>
      </c>
      <c r="L388" s="110" t="str">
        <f t="shared" si="160"/>
        <v/>
      </c>
      <c r="M388" s="111" t="str">
        <f t="shared" si="161"/>
        <v/>
      </c>
      <c r="N388" s="112" t="str">
        <f t="shared" si="162"/>
        <v/>
      </c>
      <c r="O388" s="113" t="str">
        <f>IF(J388="","",'Step 1  Fixed Inputs'!$B$3*(1+'Step 1  Fixed Inputs'!$B$7)/('Step 1  Fixed Inputs'!$B$5-'Step 1  Fixed Inputs'!$B$7)*(1-((1+'Step 1  Fixed Inputs'!$B$7)/(1+'Step 1  Fixed Inputs'!$B$5))^$J388))</f>
        <v/>
      </c>
      <c r="P388" s="114" t="str">
        <f>IF(J388="","",'Step 1  Fixed Inputs'!$B$4*(1+'Step 1  Fixed Inputs'!$B$7)/('Step 1  Fixed Inputs'!$B$5-'Step 1  Fixed Inputs'!$B$7)*(1-((1+'Step 1  Fixed Inputs'!$B$7)/(1+'Step 1  Fixed Inputs'!$B$5))^$J388))</f>
        <v/>
      </c>
      <c r="Q388" s="115" t="str">
        <f t="shared" si="163"/>
        <v/>
      </c>
      <c r="R388" s="115" t="str">
        <f t="shared" si="164"/>
        <v/>
      </c>
      <c r="S388" s="113" t="str">
        <f t="shared" si="165"/>
        <v/>
      </c>
      <c r="T388" s="181" t="str">
        <f t="shared" si="166"/>
        <v/>
      </c>
      <c r="U388" s="185" t="str">
        <f t="shared" si="167"/>
        <v/>
      </c>
    </row>
    <row r="389" spans="1:21" ht="15" hidden="1" thickBot="1">
      <c r="A389" s="189"/>
      <c r="B389" s="297"/>
      <c r="C389" s="138"/>
      <c r="D389" s="33"/>
      <c r="E389" s="37"/>
      <c r="F389" s="308"/>
      <c r="G389" s="21"/>
      <c r="H389" s="308"/>
      <c r="I389" s="172"/>
      <c r="J389" s="108" t="str">
        <f>IF(C389="","",VLOOKUP(C389,'Reference 9.0 EULs PY2022'!$D:$E,2,FALSE))</f>
        <v/>
      </c>
      <c r="K389" s="109" t="str">
        <f t="shared" si="159"/>
        <v/>
      </c>
      <c r="L389" s="110" t="str">
        <f t="shared" si="160"/>
        <v/>
      </c>
      <c r="M389" s="111" t="str">
        <f t="shared" si="161"/>
        <v/>
      </c>
      <c r="N389" s="112" t="str">
        <f t="shared" si="162"/>
        <v/>
      </c>
      <c r="O389" s="113" t="str">
        <f>IF(J389="","",'Step 1  Fixed Inputs'!$B$3*(1+'Step 1  Fixed Inputs'!$B$7)/('Step 1  Fixed Inputs'!$B$5-'Step 1  Fixed Inputs'!$B$7)*(1-((1+'Step 1  Fixed Inputs'!$B$7)/(1+'Step 1  Fixed Inputs'!$B$5))^$J389))</f>
        <v/>
      </c>
      <c r="P389" s="114" t="str">
        <f>IF(J389="","",'Step 1  Fixed Inputs'!$B$4*(1+'Step 1  Fixed Inputs'!$B$7)/('Step 1  Fixed Inputs'!$B$5-'Step 1  Fixed Inputs'!$B$7)*(1-((1+'Step 1  Fixed Inputs'!$B$7)/(1+'Step 1  Fixed Inputs'!$B$5))^$J389))</f>
        <v/>
      </c>
      <c r="Q389" s="115" t="str">
        <f t="shared" si="163"/>
        <v/>
      </c>
      <c r="R389" s="115" t="str">
        <f t="shared" si="164"/>
        <v/>
      </c>
      <c r="S389" s="113" t="str">
        <f t="shared" si="165"/>
        <v/>
      </c>
      <c r="T389" s="181" t="str">
        <f t="shared" si="166"/>
        <v/>
      </c>
      <c r="U389" s="185" t="str">
        <f t="shared" si="167"/>
        <v/>
      </c>
    </row>
    <row r="390" spans="1:21" ht="15" hidden="1" thickBot="1">
      <c r="A390" s="189"/>
      <c r="B390" s="297"/>
      <c r="C390" s="138"/>
      <c r="D390" s="33"/>
      <c r="E390" s="37"/>
      <c r="F390" s="308"/>
      <c r="G390" s="21"/>
      <c r="H390" s="308"/>
      <c r="I390" s="172"/>
      <c r="J390" s="108" t="str">
        <f>IF(C390="","",VLOOKUP(C390,'Reference 9.0 EULs PY2022'!$D:$E,2,FALSE))</f>
        <v/>
      </c>
      <c r="K390" s="109" t="str">
        <f t="shared" si="159"/>
        <v/>
      </c>
      <c r="L390" s="110" t="str">
        <f t="shared" si="160"/>
        <v/>
      </c>
      <c r="M390" s="111" t="str">
        <f t="shared" si="161"/>
        <v/>
      </c>
      <c r="N390" s="112" t="str">
        <f t="shared" si="162"/>
        <v/>
      </c>
      <c r="O390" s="113" t="str">
        <f>IF(J390="","",'Step 1  Fixed Inputs'!$B$3*(1+'Step 1  Fixed Inputs'!$B$7)/('Step 1  Fixed Inputs'!$B$5-'Step 1  Fixed Inputs'!$B$7)*(1-((1+'Step 1  Fixed Inputs'!$B$7)/(1+'Step 1  Fixed Inputs'!$B$5))^$J390))</f>
        <v/>
      </c>
      <c r="P390" s="114" t="str">
        <f>IF(J390="","",'Step 1  Fixed Inputs'!$B$4*(1+'Step 1  Fixed Inputs'!$B$7)/('Step 1  Fixed Inputs'!$B$5-'Step 1  Fixed Inputs'!$B$7)*(1-((1+'Step 1  Fixed Inputs'!$B$7)/(1+'Step 1  Fixed Inputs'!$B$5))^$J390))</f>
        <v/>
      </c>
      <c r="Q390" s="115" t="str">
        <f t="shared" si="163"/>
        <v/>
      </c>
      <c r="R390" s="115" t="str">
        <f t="shared" si="164"/>
        <v/>
      </c>
      <c r="S390" s="113" t="str">
        <f t="shared" si="165"/>
        <v/>
      </c>
      <c r="T390" s="181" t="str">
        <f t="shared" si="166"/>
        <v/>
      </c>
      <c r="U390" s="185" t="str">
        <f t="shared" si="167"/>
        <v/>
      </c>
    </row>
    <row r="391" spans="1:21" ht="15" hidden="1" thickBot="1">
      <c r="A391" s="189"/>
      <c r="B391" s="297"/>
      <c r="C391" s="138"/>
      <c r="D391" s="33"/>
      <c r="E391" s="37"/>
      <c r="F391" s="308"/>
      <c r="G391" s="21"/>
      <c r="H391" s="308"/>
      <c r="I391" s="172"/>
      <c r="J391" s="108" t="str">
        <f>IF(C391="","",VLOOKUP(C391,'Reference 9.0 EULs PY2022'!$D:$E,2,FALSE))</f>
        <v/>
      </c>
      <c r="K391" s="109" t="str">
        <f t="shared" si="159"/>
        <v/>
      </c>
      <c r="L391" s="110" t="str">
        <f t="shared" si="160"/>
        <v/>
      </c>
      <c r="M391" s="111" t="str">
        <f t="shared" si="161"/>
        <v/>
      </c>
      <c r="N391" s="112" t="str">
        <f t="shared" si="162"/>
        <v/>
      </c>
      <c r="O391" s="113" t="str">
        <f>IF(J391="","",'Step 1  Fixed Inputs'!$B$3*(1+'Step 1  Fixed Inputs'!$B$7)/('Step 1  Fixed Inputs'!$B$5-'Step 1  Fixed Inputs'!$B$7)*(1-((1+'Step 1  Fixed Inputs'!$B$7)/(1+'Step 1  Fixed Inputs'!$B$5))^$J391))</f>
        <v/>
      </c>
      <c r="P391" s="114" t="str">
        <f>IF(J391="","",'Step 1  Fixed Inputs'!$B$4*(1+'Step 1  Fixed Inputs'!$B$7)/('Step 1  Fixed Inputs'!$B$5-'Step 1  Fixed Inputs'!$B$7)*(1-((1+'Step 1  Fixed Inputs'!$B$7)/(1+'Step 1  Fixed Inputs'!$B$5))^$J391))</f>
        <v/>
      </c>
      <c r="Q391" s="115" t="str">
        <f t="shared" si="163"/>
        <v/>
      </c>
      <c r="R391" s="115" t="str">
        <f t="shared" si="164"/>
        <v/>
      </c>
      <c r="S391" s="113" t="str">
        <f t="shared" si="165"/>
        <v/>
      </c>
      <c r="T391" s="181" t="str">
        <f t="shared" si="166"/>
        <v/>
      </c>
      <c r="U391" s="185" t="str">
        <f t="shared" si="167"/>
        <v/>
      </c>
    </row>
    <row r="392" spans="1:21" ht="15" hidden="1" thickBot="1">
      <c r="A392" s="189"/>
      <c r="B392" s="297"/>
      <c r="C392" s="138"/>
      <c r="D392" s="33"/>
      <c r="E392" s="37"/>
      <c r="F392" s="308"/>
      <c r="G392" s="21"/>
      <c r="H392" s="308"/>
      <c r="I392" s="172"/>
      <c r="J392" s="108" t="str">
        <f>IF(C392="","",VLOOKUP(C392,'Reference 9.0 EULs PY2022'!$D:$E,2,FALSE))</f>
        <v/>
      </c>
      <c r="K392" s="109" t="str">
        <f t="shared" si="159"/>
        <v/>
      </c>
      <c r="L392" s="110" t="str">
        <f t="shared" si="160"/>
        <v/>
      </c>
      <c r="M392" s="111" t="str">
        <f t="shared" si="161"/>
        <v/>
      </c>
      <c r="N392" s="112" t="str">
        <f t="shared" si="162"/>
        <v/>
      </c>
      <c r="O392" s="113" t="str">
        <f>IF(J392="","",'Step 1  Fixed Inputs'!$B$3*(1+'Step 1  Fixed Inputs'!$B$7)/('Step 1  Fixed Inputs'!$B$5-'Step 1  Fixed Inputs'!$B$7)*(1-((1+'Step 1  Fixed Inputs'!$B$7)/(1+'Step 1  Fixed Inputs'!$B$5))^$J392))</f>
        <v/>
      </c>
      <c r="P392" s="114" t="str">
        <f>IF(J392="","",'Step 1  Fixed Inputs'!$B$4*(1+'Step 1  Fixed Inputs'!$B$7)/('Step 1  Fixed Inputs'!$B$5-'Step 1  Fixed Inputs'!$B$7)*(1-((1+'Step 1  Fixed Inputs'!$B$7)/(1+'Step 1  Fixed Inputs'!$B$5))^$J392))</f>
        <v/>
      </c>
      <c r="Q392" s="115" t="str">
        <f t="shared" si="163"/>
        <v/>
      </c>
      <c r="R392" s="115" t="str">
        <f t="shared" si="164"/>
        <v/>
      </c>
      <c r="S392" s="113" t="str">
        <f t="shared" si="165"/>
        <v/>
      </c>
      <c r="T392" s="181" t="str">
        <f t="shared" si="166"/>
        <v/>
      </c>
      <c r="U392" s="185" t="str">
        <f t="shared" si="167"/>
        <v/>
      </c>
    </row>
    <row r="393" spans="1:21" ht="16.5" hidden="1" customHeight="1" thickBot="1">
      <c r="A393" s="143" t="s">
        <v>51</v>
      </c>
      <c r="B393" s="299"/>
      <c r="C393" s="145"/>
      <c r="D393" s="96"/>
      <c r="E393" s="97"/>
      <c r="F393" s="309"/>
      <c r="G393" s="188"/>
      <c r="H393" s="309"/>
      <c r="I393" s="173"/>
      <c r="J393" s="108" t="str">
        <f>IF(C393="","",VLOOKUP(C393,'Reference 9.0 EULs PY2022'!$D:$E,2,FALSE))</f>
        <v/>
      </c>
      <c r="K393" s="109" t="str">
        <f t="shared" si="159"/>
        <v/>
      </c>
      <c r="L393" s="110" t="str">
        <f t="shared" si="160"/>
        <v/>
      </c>
      <c r="M393" s="111" t="str">
        <f t="shared" si="161"/>
        <v/>
      </c>
      <c r="N393" s="112" t="str">
        <f t="shared" si="162"/>
        <v/>
      </c>
      <c r="O393" s="113" t="str">
        <f>IF(J393="","",'Step 1  Fixed Inputs'!$B$3*(1+'Step 1  Fixed Inputs'!$B$7)/('Step 1  Fixed Inputs'!$B$5-'Step 1  Fixed Inputs'!$B$7)*(1-((1+'Step 1  Fixed Inputs'!$B$7)/(1+'Step 1  Fixed Inputs'!$B$5))^$J393))</f>
        <v/>
      </c>
      <c r="P393" s="114" t="str">
        <f>IF(J393="","",'Step 1  Fixed Inputs'!$B$4*(1+'Step 1  Fixed Inputs'!$B$7)/('Step 1  Fixed Inputs'!$B$5-'Step 1  Fixed Inputs'!$B$7)*(1-((1+'Step 1  Fixed Inputs'!$B$7)/(1+'Step 1  Fixed Inputs'!$B$5))^$J393))</f>
        <v/>
      </c>
      <c r="Q393" s="115" t="str">
        <f t="shared" si="163"/>
        <v/>
      </c>
      <c r="R393" s="115" t="str">
        <f t="shared" si="164"/>
        <v/>
      </c>
      <c r="S393" s="113" t="str">
        <f t="shared" si="165"/>
        <v/>
      </c>
      <c r="T393" s="181" t="str">
        <f t="shared" si="166"/>
        <v/>
      </c>
      <c r="U393" s="185" t="str">
        <f t="shared" si="167"/>
        <v/>
      </c>
    </row>
    <row r="394" spans="1:21" ht="17.5" thickBot="1">
      <c r="A394" s="216" t="s">
        <v>50</v>
      </c>
      <c r="B394" s="294" t="s">
        <v>351</v>
      </c>
      <c r="C394" s="146" t="s">
        <v>42</v>
      </c>
      <c r="D394" s="117"/>
      <c r="E394" s="118"/>
      <c r="F394" s="306">
        <f>SUM(F395:F447)</f>
        <v>38422</v>
      </c>
      <c r="G394" s="315">
        <f>SUM(G395:G447)</f>
        <v>2720.1279999999861</v>
      </c>
      <c r="H394" s="310">
        <f>SUM(H395:H447)</f>
        <v>10761774.700000009</v>
      </c>
      <c r="I394" s="170">
        <f>SUM(I395:I447)</f>
        <v>2963579.990000003</v>
      </c>
      <c r="J394" s="101" t="s">
        <v>43</v>
      </c>
      <c r="K394" s="119">
        <f>'Step 3  Admin Allocation'!M11</f>
        <v>389901.27644557605</v>
      </c>
      <c r="L394" s="120">
        <f>'Step 3  Admin Allocation'!N11</f>
        <v>2070761.6384345414</v>
      </c>
      <c r="M394" s="103">
        <f t="shared" ref="M394:T394" si="168">SUM(M395:M447)</f>
        <v>3353481.266445579</v>
      </c>
      <c r="N394" s="103">
        <f t="shared" si="168"/>
        <v>5034341.6284345444</v>
      </c>
      <c r="O394" s="103">
        <f t="shared" si="168"/>
        <v>10290.775974336058</v>
      </c>
      <c r="P394" s="103">
        <f t="shared" si="168"/>
        <v>10.933949472732065</v>
      </c>
      <c r="Q394" s="103">
        <f t="shared" si="168"/>
        <v>2499324.792653454</v>
      </c>
      <c r="R394" s="103">
        <f t="shared" si="168"/>
        <v>8657657.1910301559</v>
      </c>
      <c r="S394" s="103">
        <f t="shared" si="168"/>
        <v>11156981.98368361</v>
      </c>
      <c r="T394" s="180">
        <f t="shared" si="168"/>
        <v>6122640.3552490678</v>
      </c>
      <c r="U394" s="184">
        <f>S394/N394</f>
        <v>2.2161749851594665</v>
      </c>
    </row>
    <row r="395" spans="1:21">
      <c r="B395" s="300"/>
      <c r="C395" s="144" t="s">
        <v>200</v>
      </c>
      <c r="D395" s="105"/>
      <c r="E395" s="106"/>
      <c r="F395" s="307">
        <v>3996</v>
      </c>
      <c r="G395" s="332">
        <v>69.293000000000646</v>
      </c>
      <c r="H395" s="333">
        <v>1080181.5000000058</v>
      </c>
      <c r="I395" s="171">
        <v>159840</v>
      </c>
      <c r="J395" s="108">
        <f>IF(C395="","",VLOOKUP(C395,'Reference 9.0 EULs PY2022'!$D:$E,2,FALSE))</f>
        <v>10</v>
      </c>
      <c r="K395" s="109">
        <f>IF(J395="","",(I395/I$394)*K$394)</f>
        <v>21029.234991919624</v>
      </c>
      <c r="L395" s="110">
        <f>IF(J395="","",(I395/I$394)*L$394)</f>
        <v>111686.04910420411</v>
      </c>
      <c r="M395" s="111">
        <f t="shared" ref="M395" si="169">IF(J395="","",SUM(I395,K395))</f>
        <v>180869.23499191963</v>
      </c>
      <c r="N395" s="112">
        <f t="shared" ref="N395" si="170">IF(J395="","",SUM(I395,L395))</f>
        <v>271526.04910420411</v>
      </c>
      <c r="O395" s="113">
        <f>IF(J395="","",'Step 1  Fixed Inputs'!$B$3*(1+'Step 1  Fixed Inputs'!$B$7)/('Step 1  Fixed Inputs'!$B$5-'Step 1  Fixed Inputs'!$B$7)*(1-((1+'Step 1  Fixed Inputs'!$B$7)/(1+'Step 1  Fixed Inputs'!$B$5))^$J395))</f>
        <v>637.31116187765133</v>
      </c>
      <c r="P395" s="114">
        <f>IF(J395="","",'Step 1  Fixed Inputs'!$B$4*(1+'Step 1  Fixed Inputs'!$B$7)/('Step 1  Fixed Inputs'!$B$5-'Step 1  Fixed Inputs'!$B$7)*(1-((1+'Step 1  Fixed Inputs'!$B$7)/(1+'Step 1  Fixed Inputs'!$B$5))^$J395))</f>
        <v>0.67714310949500467</v>
      </c>
      <c r="Q395" s="115">
        <f t="shared" ref="Q395" si="171">IF(J395="","",O395*G395)</f>
        <v>44161.202339988507</v>
      </c>
      <c r="R395" s="115">
        <f t="shared" ref="R395" si="172">IF(J395="","",P395*H395)</f>
        <v>731437.4597289823</v>
      </c>
      <c r="S395" s="113">
        <f t="shared" ref="S395" si="173">IF(J395="","",O395*G395+P395*H395)</f>
        <v>775598.66206897085</v>
      </c>
      <c r="T395" s="181">
        <f t="shared" ref="T395" si="174">IF(J395="","",S395-N395)</f>
        <v>504072.61296476674</v>
      </c>
      <c r="U395" s="185">
        <f t="shared" ref="U395" si="175">IF(J395="","",S395/N395)</f>
        <v>2.8564429255600361</v>
      </c>
    </row>
    <row r="396" spans="1:21">
      <c r="B396" s="300"/>
      <c r="C396" s="144" t="s">
        <v>198</v>
      </c>
      <c r="D396" s="105"/>
      <c r="E396" s="106"/>
      <c r="F396" s="307">
        <v>5767</v>
      </c>
      <c r="G396" s="107">
        <v>712.11999999998523</v>
      </c>
      <c r="H396" s="308">
        <v>4815193</v>
      </c>
      <c r="I396" s="171">
        <v>1069700</v>
      </c>
      <c r="J396" s="108">
        <f>IF(C396="","",VLOOKUP(C396,'Reference 9.0 EULs PY2022'!$D:$E,2,FALSE))</f>
        <v>9</v>
      </c>
      <c r="K396" s="109">
        <f t="shared" ref="K396:K447" si="176">IF(J396="","",(I396/I$394)*K$394)</f>
        <v>140734.313506359</v>
      </c>
      <c r="L396" s="110">
        <f t="shared" ref="L396:L447" si="177">IF(J396="","",(I396/I$394)*L$394)</f>
        <v>747438.48052281747</v>
      </c>
      <c r="M396" s="111">
        <f t="shared" ref="M396:M447" si="178">IF(J396="","",SUM(I396,K396))</f>
        <v>1210434.313506359</v>
      </c>
      <c r="N396" s="112">
        <f t="shared" ref="N396:N447" si="179">IF(J396="","",SUM(I396,L396))</f>
        <v>1817138.4805228175</v>
      </c>
      <c r="O396" s="113">
        <f>IF(J396="","",'Step 1  Fixed Inputs'!$B$3*(1+'Step 1  Fixed Inputs'!$B$7)/('Step 1  Fixed Inputs'!$B$5-'Step 1  Fixed Inputs'!$B$7)*(1-((1+'Step 1  Fixed Inputs'!$B$7)/(1+'Step 1  Fixed Inputs'!$B$5))^$J396))</f>
        <v>585.11542335172533</v>
      </c>
      <c r="P396" s="114">
        <f>IF(J396="","",'Step 1  Fixed Inputs'!$B$4*(1+'Step 1  Fixed Inputs'!$B$7)/('Step 1  Fixed Inputs'!$B$5-'Step 1  Fixed Inputs'!$B$7)*(1-((1+'Step 1  Fixed Inputs'!$B$7)/(1+'Step 1  Fixed Inputs'!$B$5))^$J396))</f>
        <v>0.62168513731120834</v>
      </c>
      <c r="Q396" s="115">
        <f t="shared" ref="Q396:Q447" si="180">IF(J396="","",O396*G396)</f>
        <v>416672.39527722198</v>
      </c>
      <c r="R396" s="115">
        <f t="shared" ref="R396:R447" si="181">IF(J396="","",P396*H396)</f>
        <v>2993533.9213849693</v>
      </c>
      <c r="S396" s="113">
        <f t="shared" ref="S396:S447" si="182">IF(J396="","",O396*G396+P396*H396)</f>
        <v>3410206.3166621914</v>
      </c>
      <c r="T396" s="181">
        <f t="shared" ref="T396:T447" si="183">IF(J396="","",S396-N396)</f>
        <v>1593067.8361393739</v>
      </c>
      <c r="U396" s="185">
        <f t="shared" ref="U396:U447" si="184">IF(J396="","",S396/N396)</f>
        <v>1.8766903861289783</v>
      </c>
    </row>
    <row r="397" spans="1:21">
      <c r="B397" s="300"/>
      <c r="C397" s="144" t="s">
        <v>151</v>
      </c>
      <c r="D397" s="105"/>
      <c r="E397" s="106"/>
      <c r="F397" s="307">
        <v>870</v>
      </c>
      <c r="G397" s="107">
        <f>1037.675-19.396</f>
        <v>1018.279</v>
      </c>
      <c r="H397" s="307">
        <f>1715127.77-38344.4</f>
        <v>1676783.37</v>
      </c>
      <c r="I397" s="171">
        <v>770514.87000000337</v>
      </c>
      <c r="J397" s="108">
        <f>IF(C397="","",VLOOKUP(C397,'Reference 9.0 EULs PY2022'!$D:$E,2,FALSE))</f>
        <v>25</v>
      </c>
      <c r="K397" s="109">
        <f t="shared" si="176"/>
        <v>101372.23639888933</v>
      </c>
      <c r="L397" s="110">
        <f t="shared" si="177"/>
        <v>538386.89693656052</v>
      </c>
      <c r="M397" s="111">
        <f t="shared" si="178"/>
        <v>871887.10639889271</v>
      </c>
      <c r="N397" s="112">
        <f t="shared" si="179"/>
        <v>1308901.7669365639</v>
      </c>
      <c r="O397" s="113">
        <f>IF(J397="","",'Step 1  Fixed Inputs'!$B$3*(1+'Step 1  Fixed Inputs'!$B$7)/('Step 1  Fixed Inputs'!$B$5-'Step 1  Fixed Inputs'!$B$7)*(1-((1+'Step 1  Fixed Inputs'!$B$7)/(1+'Step 1  Fixed Inputs'!$B$5))^$J397))</f>
        <v>1203.1966768501779</v>
      </c>
      <c r="P397" s="114">
        <f>IF(J397="","",'Step 1  Fixed Inputs'!$B$4*(1+'Step 1  Fixed Inputs'!$B$7)/('Step 1  Fixed Inputs'!$B$5-'Step 1  Fixed Inputs'!$B$7)*(1-((1+'Step 1  Fixed Inputs'!$B$7)/(1+'Step 1  Fixed Inputs'!$B$5))^$J397))</f>
        <v>1.2783964691533143</v>
      </c>
      <c r="Q397" s="115">
        <f t="shared" si="180"/>
        <v>1225189.9089063224</v>
      </c>
      <c r="R397" s="115">
        <f t="shared" si="181"/>
        <v>2143593.9397429954</v>
      </c>
      <c r="S397" s="113">
        <f t="shared" si="182"/>
        <v>3368783.8486493179</v>
      </c>
      <c r="T397" s="181">
        <f t="shared" si="183"/>
        <v>2059882.081712754</v>
      </c>
      <c r="U397" s="185">
        <f t="shared" si="184"/>
        <v>2.5737484154627062</v>
      </c>
    </row>
    <row r="398" spans="1:21">
      <c r="B398" s="300"/>
      <c r="C398" s="144" t="s">
        <v>130</v>
      </c>
      <c r="D398" s="105"/>
      <c r="E398" s="106"/>
      <c r="F398" s="307">
        <v>368</v>
      </c>
      <c r="G398" s="107">
        <f>356.841-0.23</f>
        <v>356.61099999999999</v>
      </c>
      <c r="H398" s="307">
        <f>974795.140000001-637</f>
        <v>974158.14000000095</v>
      </c>
      <c r="I398" s="171">
        <v>308537.68</v>
      </c>
      <c r="J398" s="108">
        <f>IF(C398="","",VLOOKUP(C398,'Reference 9.0 EULs PY2022'!$D:$E,2,FALSE))</f>
        <v>18</v>
      </c>
      <c r="K398" s="109">
        <f t="shared" si="176"/>
        <v>40592.538642277905</v>
      </c>
      <c r="L398" s="110">
        <f t="shared" si="177"/>
        <v>215586.55204565328</v>
      </c>
      <c r="M398" s="111">
        <f t="shared" si="178"/>
        <v>349130.21864227788</v>
      </c>
      <c r="N398" s="112">
        <f t="shared" si="179"/>
        <v>524124.23204565328</v>
      </c>
      <c r="O398" s="113">
        <f>IF(J398="","",'Step 1  Fixed Inputs'!$B$3*(1+'Step 1  Fixed Inputs'!$B$7)/('Step 1  Fixed Inputs'!$B$5-'Step 1  Fixed Inputs'!$B$7)*(1-((1+'Step 1  Fixed Inputs'!$B$7)/(1+'Step 1  Fixed Inputs'!$B$5))^$J398))</f>
        <v>983.52713825172179</v>
      </c>
      <c r="P398" s="114">
        <f>IF(J398="","",'Step 1  Fixed Inputs'!$B$4*(1+'Step 1  Fixed Inputs'!$B$7)/('Step 1  Fixed Inputs'!$B$5-'Step 1  Fixed Inputs'!$B$7)*(1-((1+'Step 1  Fixed Inputs'!$B$7)/(1+'Step 1  Fixed Inputs'!$B$5))^$J398))</f>
        <v>1.0449975843924548</v>
      </c>
      <c r="Q398" s="115">
        <f t="shared" si="180"/>
        <v>350736.59629908478</v>
      </c>
      <c r="R398" s="115">
        <f t="shared" si="181"/>
        <v>1017992.9031162478</v>
      </c>
      <c r="S398" s="113">
        <f t="shared" si="182"/>
        <v>1368729.4994153327</v>
      </c>
      <c r="T398" s="181">
        <f t="shared" si="183"/>
        <v>844605.26736967941</v>
      </c>
      <c r="U398" s="185">
        <f t="shared" si="184"/>
        <v>2.6114600618124273</v>
      </c>
    </row>
    <row r="399" spans="1:21">
      <c r="B399" s="300"/>
      <c r="C399" s="144" t="s">
        <v>131</v>
      </c>
      <c r="D399" s="105"/>
      <c r="E399" s="106"/>
      <c r="F399" s="307">
        <v>77</v>
      </c>
      <c r="G399" s="107">
        <v>125.98499999999996</v>
      </c>
      <c r="H399" s="307">
        <v>281390.79000000004</v>
      </c>
      <c r="I399" s="171">
        <v>93993.32</v>
      </c>
      <c r="J399" s="108">
        <f>IF(C399="","",VLOOKUP(C399,'Reference 9.0 EULs PY2022'!$D:$E,2,FALSE))</f>
        <v>15</v>
      </c>
      <c r="K399" s="109">
        <f t="shared" si="176"/>
        <v>12366.163750942809</v>
      </c>
      <c r="L399" s="110">
        <f t="shared" si="177"/>
        <v>65676.56752369352</v>
      </c>
      <c r="M399" s="111">
        <f t="shared" si="178"/>
        <v>106359.48375094282</v>
      </c>
      <c r="N399" s="112">
        <f t="shared" si="179"/>
        <v>159669.88752369353</v>
      </c>
      <c r="O399" s="113">
        <f>IF(J399="","",'Step 1  Fixed Inputs'!$B$3*(1+'Step 1  Fixed Inputs'!$B$7)/('Step 1  Fixed Inputs'!$B$5-'Step 1  Fixed Inputs'!$B$7)*(1-((1+'Step 1  Fixed Inputs'!$B$7)/(1+'Step 1  Fixed Inputs'!$B$5))^$J399))</f>
        <v>867.32830066799022</v>
      </c>
      <c r="P399" s="114">
        <f>IF(J399="","",'Step 1  Fixed Inputs'!$B$4*(1+'Step 1  Fixed Inputs'!$B$7)/('Step 1  Fixed Inputs'!$B$5-'Step 1  Fixed Inputs'!$B$7)*(1-((1+'Step 1  Fixed Inputs'!$B$7)/(1+'Step 1  Fixed Inputs'!$B$5))^$J399))</f>
        <v>0.92153631945973991</v>
      </c>
      <c r="Q399" s="115">
        <f t="shared" si="180"/>
        <v>109270.35595965671</v>
      </c>
      <c r="R399" s="115">
        <f t="shared" si="181"/>
        <v>259311.83294646861</v>
      </c>
      <c r="S399" s="113">
        <f t="shared" si="182"/>
        <v>368582.18890612532</v>
      </c>
      <c r="T399" s="181">
        <f t="shared" si="183"/>
        <v>208912.30138243179</v>
      </c>
      <c r="U399" s="185">
        <f t="shared" si="184"/>
        <v>2.3084013812650248</v>
      </c>
    </row>
    <row r="400" spans="1:21">
      <c r="B400" s="300"/>
      <c r="C400" s="144" t="s">
        <v>143</v>
      </c>
      <c r="D400" s="105"/>
      <c r="E400" s="106"/>
      <c r="F400" s="307">
        <v>62</v>
      </c>
      <c r="G400" s="107">
        <v>0</v>
      </c>
      <c r="H400" s="307">
        <v>47393.5</v>
      </c>
      <c r="I400" s="171">
        <v>7750</v>
      </c>
      <c r="J400" s="108">
        <f>IF(C400="","",VLOOKUP(C400,'Reference 9.0 EULs PY2022'!$D:$E,2,FALSE))</f>
        <v>11</v>
      </c>
      <c r="K400" s="109">
        <f t="shared" si="176"/>
        <v>1019.623193114221</v>
      </c>
      <c r="L400" s="110">
        <f t="shared" si="177"/>
        <v>5415.2082116965839</v>
      </c>
      <c r="M400" s="111">
        <f t="shared" si="178"/>
        <v>8769.6231931142211</v>
      </c>
      <c r="N400" s="112">
        <f t="shared" si="179"/>
        <v>13165.208211696583</v>
      </c>
      <c r="O400" s="113">
        <f>IF(J400="","",'Step 1  Fixed Inputs'!$B$3*(1+'Step 1  Fixed Inputs'!$B$7)/('Step 1  Fixed Inputs'!$B$5-'Step 1  Fixed Inputs'!$B$7)*(1-((1+'Step 1  Fixed Inputs'!$B$7)/(1+'Step 1  Fixed Inputs'!$B$5))^$J400))</f>
        <v>687.32492730409035</v>
      </c>
      <c r="P400" s="114">
        <f>IF(J400="","",'Step 1  Fixed Inputs'!$B$4*(1+'Step 1  Fixed Inputs'!$B$7)/('Step 1  Fixed Inputs'!$B$5-'Step 1  Fixed Inputs'!$B$7)*(1-((1+'Step 1  Fixed Inputs'!$B$7)/(1+'Step 1  Fixed Inputs'!$B$5))^$J400))</f>
        <v>0.73028273526059617</v>
      </c>
      <c r="Q400" s="115">
        <f t="shared" si="180"/>
        <v>0</v>
      </c>
      <c r="R400" s="115">
        <f t="shared" si="181"/>
        <v>34610.654813573063</v>
      </c>
      <c r="S400" s="113">
        <f t="shared" si="182"/>
        <v>34610.654813573063</v>
      </c>
      <c r="T400" s="181">
        <f t="shared" si="183"/>
        <v>21445.44660187648</v>
      </c>
      <c r="U400" s="185">
        <f t="shared" si="184"/>
        <v>2.6289485329083782</v>
      </c>
    </row>
    <row r="401" spans="2:21">
      <c r="B401" s="300"/>
      <c r="C401" s="144" t="s">
        <v>126</v>
      </c>
      <c r="D401" s="105"/>
      <c r="E401" s="106"/>
      <c r="F401" s="307">
        <v>1029</v>
      </c>
      <c r="G401" s="107">
        <v>242.04400000000015</v>
      </c>
      <c r="H401" s="307">
        <v>711544.05000000028</v>
      </c>
      <c r="I401" s="171">
        <v>351097.13999999949</v>
      </c>
      <c r="J401" s="108">
        <f>IF(C401="","",VLOOKUP(C401,'Reference 9.0 EULs PY2022'!$D:$E,2,FALSE))</f>
        <v>18</v>
      </c>
      <c r="K401" s="109">
        <f t="shared" si="176"/>
        <v>46191.84348129938</v>
      </c>
      <c r="L401" s="110">
        <f t="shared" si="177"/>
        <v>245324.40201692676</v>
      </c>
      <c r="M401" s="111">
        <f t="shared" si="178"/>
        <v>397288.9834812989</v>
      </c>
      <c r="N401" s="112">
        <f t="shared" si="179"/>
        <v>596421.54201692622</v>
      </c>
      <c r="O401" s="113">
        <f>IF(J401="","",'Step 1  Fixed Inputs'!$B$3*(1+'Step 1  Fixed Inputs'!$B$7)/('Step 1  Fixed Inputs'!$B$5-'Step 1  Fixed Inputs'!$B$7)*(1-((1+'Step 1  Fixed Inputs'!$B$7)/(1+'Step 1  Fixed Inputs'!$B$5))^$J401))</f>
        <v>983.52713825172179</v>
      </c>
      <c r="P401" s="114">
        <f>IF(J401="","",'Step 1  Fixed Inputs'!$B$4*(1+'Step 1  Fixed Inputs'!$B$7)/('Step 1  Fixed Inputs'!$B$5-'Step 1  Fixed Inputs'!$B$7)*(1-((1+'Step 1  Fixed Inputs'!$B$7)/(1+'Step 1  Fixed Inputs'!$B$5))^$J401))</f>
        <v>1.0449975843924548</v>
      </c>
      <c r="Q401" s="115">
        <f t="shared" si="180"/>
        <v>238056.8426509999</v>
      </c>
      <c r="R401" s="115">
        <f t="shared" si="181"/>
        <v>743561.81343882438</v>
      </c>
      <c r="S401" s="113">
        <f t="shared" si="182"/>
        <v>981618.65608982428</v>
      </c>
      <c r="T401" s="181">
        <f t="shared" si="183"/>
        <v>385197.11407289805</v>
      </c>
      <c r="U401" s="185">
        <f t="shared" si="184"/>
        <v>1.6458470845474027</v>
      </c>
    </row>
    <row r="402" spans="2:21">
      <c r="B402" s="300"/>
      <c r="C402" s="144" t="s">
        <v>352</v>
      </c>
      <c r="D402" s="105"/>
      <c r="E402" s="106"/>
      <c r="F402" s="307">
        <v>8</v>
      </c>
      <c r="G402" s="107">
        <v>2.4899999999999998</v>
      </c>
      <c r="H402" s="307">
        <v>2994</v>
      </c>
      <c r="I402" s="171">
        <v>1000</v>
      </c>
      <c r="J402" s="108">
        <v>18</v>
      </c>
      <c r="K402" s="109">
        <f t="shared" si="176"/>
        <v>131.56428298248014</v>
      </c>
      <c r="L402" s="110">
        <f t="shared" si="177"/>
        <v>698.7365434447205</v>
      </c>
      <c r="M402" s="111">
        <f t="shared" si="178"/>
        <v>1131.5642829824801</v>
      </c>
      <c r="N402" s="112">
        <f t="shared" si="179"/>
        <v>1698.7365434447206</v>
      </c>
      <c r="O402" s="113">
        <f>IF(J402="","",'Step 1  Fixed Inputs'!$B$3*(1+'Step 1  Fixed Inputs'!$B$7)/('Step 1  Fixed Inputs'!$B$5-'Step 1  Fixed Inputs'!$B$7)*(1-((1+'Step 1  Fixed Inputs'!$B$7)/(1+'Step 1  Fixed Inputs'!$B$5))^$J402))</f>
        <v>983.52713825172179</v>
      </c>
      <c r="P402" s="114">
        <f>IF(J402="","",'Step 1  Fixed Inputs'!$B$4*(1+'Step 1  Fixed Inputs'!$B$7)/('Step 1  Fixed Inputs'!$B$5-'Step 1  Fixed Inputs'!$B$7)*(1-((1+'Step 1  Fixed Inputs'!$B$7)/(1+'Step 1  Fixed Inputs'!$B$5))^$J402))</f>
        <v>1.0449975843924548</v>
      </c>
      <c r="Q402" s="115">
        <f t="shared" si="180"/>
        <v>2448.982574246787</v>
      </c>
      <c r="R402" s="115">
        <f t="shared" si="181"/>
        <v>3128.7227676710099</v>
      </c>
      <c r="S402" s="113">
        <f t="shared" si="182"/>
        <v>5577.7053419177973</v>
      </c>
      <c r="T402" s="181">
        <f t="shared" si="183"/>
        <v>3878.9687984730767</v>
      </c>
      <c r="U402" s="185">
        <f t="shared" si="184"/>
        <v>3.2834434294368284</v>
      </c>
    </row>
    <row r="403" spans="2:21">
      <c r="B403" s="300"/>
      <c r="C403" s="144" t="s">
        <v>165</v>
      </c>
      <c r="D403" s="105"/>
      <c r="E403" s="106"/>
      <c r="F403" s="307">
        <v>30</v>
      </c>
      <c r="G403" s="107">
        <v>0.13000000000000009</v>
      </c>
      <c r="H403" s="307">
        <v>386.39999999999969</v>
      </c>
      <c r="I403" s="171">
        <v>48.650000000000006</v>
      </c>
      <c r="J403" s="108">
        <f>IF(C403="","",VLOOKUP(C403,'Reference 9.0 EULs PY2022'!$D:$E,2,FALSE))</f>
        <v>10</v>
      </c>
      <c r="K403" s="109">
        <f t="shared" si="176"/>
        <v>6.4006023670976591</v>
      </c>
      <c r="L403" s="110">
        <f t="shared" si="177"/>
        <v>33.993532838585651</v>
      </c>
      <c r="M403" s="111">
        <f t="shared" si="178"/>
        <v>55.050602367097667</v>
      </c>
      <c r="N403" s="112">
        <f t="shared" si="179"/>
        <v>82.643532838585656</v>
      </c>
      <c r="O403" s="113">
        <f>IF(J403="","",'Step 1  Fixed Inputs'!$B$3*(1+'Step 1  Fixed Inputs'!$B$7)/('Step 1  Fixed Inputs'!$B$5-'Step 1  Fixed Inputs'!$B$7)*(1-((1+'Step 1  Fixed Inputs'!$B$7)/(1+'Step 1  Fixed Inputs'!$B$5))^$J403))</f>
        <v>637.31116187765133</v>
      </c>
      <c r="P403" s="114">
        <f>IF(J403="","",'Step 1  Fixed Inputs'!$B$4*(1+'Step 1  Fixed Inputs'!$B$7)/('Step 1  Fixed Inputs'!$B$5-'Step 1  Fixed Inputs'!$B$7)*(1-((1+'Step 1  Fixed Inputs'!$B$7)/(1+'Step 1  Fixed Inputs'!$B$5))^$J403))</f>
        <v>0.67714310949500467</v>
      </c>
      <c r="Q403" s="115">
        <f t="shared" si="180"/>
        <v>82.850451044094726</v>
      </c>
      <c r="R403" s="115">
        <f t="shared" si="181"/>
        <v>261.64809750886957</v>
      </c>
      <c r="S403" s="113">
        <f t="shared" si="182"/>
        <v>344.49854855296428</v>
      </c>
      <c r="T403" s="181">
        <f t="shared" si="183"/>
        <v>261.85501571437862</v>
      </c>
      <c r="U403" s="185">
        <f t="shared" si="184"/>
        <v>4.1684876810121123</v>
      </c>
    </row>
    <row r="404" spans="2:21">
      <c r="B404" s="300"/>
      <c r="C404" s="144" t="s">
        <v>116</v>
      </c>
      <c r="D404" s="105"/>
      <c r="E404" s="106"/>
      <c r="F404" s="307">
        <v>24731</v>
      </c>
      <c r="G404" s="107">
        <v>100.38100000000003</v>
      </c>
      <c r="H404" s="307">
        <v>644690.57999999903</v>
      </c>
      <c r="I404" s="171">
        <v>123655</v>
      </c>
      <c r="J404" s="108">
        <f>IF(C404="","",VLOOKUP(C404,'Reference 9.0 EULs PY2022'!$D:$E,2,FALSE))</f>
        <v>8</v>
      </c>
      <c r="K404" s="109">
        <f t="shared" si="176"/>
        <v>16268.58141219858</v>
      </c>
      <c r="L404" s="110">
        <f t="shared" si="177"/>
        <v>86402.26727965691</v>
      </c>
      <c r="M404" s="111">
        <f t="shared" si="178"/>
        <v>139923.58141219857</v>
      </c>
      <c r="N404" s="112">
        <f t="shared" si="179"/>
        <v>210057.26727965689</v>
      </c>
      <c r="O404" s="113">
        <f>IF(J404="","",'Step 1  Fixed Inputs'!$B$3*(1+'Step 1  Fixed Inputs'!$B$7)/('Step 1  Fixed Inputs'!$B$5-'Step 1  Fixed Inputs'!$B$7)*(1-((1+'Step 1  Fixed Inputs'!$B$7)/(1+'Step 1  Fixed Inputs'!$B$5))^$J404))</f>
        <v>530.64251780187419</v>
      </c>
      <c r="P404" s="114">
        <f>IF(J404="","",'Step 1  Fixed Inputs'!$B$4*(1+'Step 1  Fixed Inputs'!$B$7)/('Step 1  Fixed Inputs'!$B$5-'Step 1  Fixed Inputs'!$B$7)*(1-((1+'Step 1  Fixed Inputs'!$B$7)/(1+'Step 1  Fixed Inputs'!$B$5))^$J404))</f>
        <v>0.5638076751644916</v>
      </c>
      <c r="Q404" s="115">
        <f t="shared" si="180"/>
        <v>53266.426579469946</v>
      </c>
      <c r="R404" s="115">
        <f t="shared" si="181"/>
        <v>363481.49711024715</v>
      </c>
      <c r="S404" s="113">
        <f t="shared" si="182"/>
        <v>416747.92368971708</v>
      </c>
      <c r="T404" s="181">
        <f t="shared" si="183"/>
        <v>206690.65641006018</v>
      </c>
      <c r="U404" s="185">
        <f t="shared" si="184"/>
        <v>1.9839728902827503</v>
      </c>
    </row>
    <row r="405" spans="2:21">
      <c r="B405" s="300"/>
      <c r="C405" s="144" t="s">
        <v>167</v>
      </c>
      <c r="D405" s="105"/>
      <c r="E405" s="106"/>
      <c r="F405" s="307">
        <v>1289</v>
      </c>
      <c r="G405" s="107">
        <v>91.491000000000113</v>
      </c>
      <c r="H405" s="307">
        <v>357974.23999999935</v>
      </c>
      <c r="I405" s="171">
        <v>51560</v>
      </c>
      <c r="J405" s="108">
        <f>IF(C405="","",VLOOKUP(C405,'Reference 9.0 EULs PY2022'!$D:$E,2,FALSE))</f>
        <v>10</v>
      </c>
      <c r="K405" s="109">
        <f t="shared" si="176"/>
        <v>6783.4544305766758</v>
      </c>
      <c r="L405" s="110">
        <f t="shared" si="177"/>
        <v>36026.856180009789</v>
      </c>
      <c r="M405" s="111">
        <f t="shared" si="178"/>
        <v>58343.454430576676</v>
      </c>
      <c r="N405" s="112">
        <f t="shared" si="179"/>
        <v>87586.856180009781</v>
      </c>
      <c r="O405" s="113">
        <f>IF(J405="","",'Step 1  Fixed Inputs'!$B$3*(1+'Step 1  Fixed Inputs'!$B$7)/('Step 1  Fixed Inputs'!$B$5-'Step 1  Fixed Inputs'!$B$7)*(1-((1+'Step 1  Fixed Inputs'!$B$7)/(1+'Step 1  Fixed Inputs'!$B$5))^$J405))</f>
        <v>637.31116187765133</v>
      </c>
      <c r="P405" s="114">
        <f>IF(J405="","",'Step 1  Fixed Inputs'!$B$4*(1+'Step 1  Fixed Inputs'!$B$7)/('Step 1  Fixed Inputs'!$B$5-'Step 1  Fixed Inputs'!$B$7)*(1-((1+'Step 1  Fixed Inputs'!$B$7)/(1+'Step 1  Fixed Inputs'!$B$5))^$J405))</f>
        <v>0.67714310949500467</v>
      </c>
      <c r="Q405" s="115">
        <f t="shared" si="180"/>
        <v>58308.23551134827</v>
      </c>
      <c r="R405" s="115">
        <f t="shared" si="181"/>
        <v>242399.78999271063</v>
      </c>
      <c r="S405" s="113">
        <f t="shared" si="182"/>
        <v>300708.02550405893</v>
      </c>
      <c r="T405" s="181">
        <f t="shared" si="183"/>
        <v>213121.16932404914</v>
      </c>
      <c r="U405" s="185">
        <f t="shared" si="184"/>
        <v>3.4332551551575206</v>
      </c>
    </row>
    <row r="406" spans="2:21">
      <c r="B406" s="300"/>
      <c r="C406" s="144" t="s">
        <v>134</v>
      </c>
      <c r="D406" s="105"/>
      <c r="E406" s="106"/>
      <c r="F406" s="307">
        <v>3</v>
      </c>
      <c r="G406" s="107">
        <v>1.304</v>
      </c>
      <c r="H406" s="307">
        <v>4512.63</v>
      </c>
      <c r="I406" s="171">
        <v>1883.33</v>
      </c>
      <c r="J406" s="108">
        <f>IF(C406="","",VLOOKUP(C406,'Reference 9.0 EULs PY2022'!$D:$E,2,FALSE))</f>
        <v>15</v>
      </c>
      <c r="K406" s="109">
        <f t="shared" si="176"/>
        <v>247.77896106939431</v>
      </c>
      <c r="L406" s="110">
        <f t="shared" si="177"/>
        <v>1315.9514943657455</v>
      </c>
      <c r="M406" s="111">
        <f t="shared" si="178"/>
        <v>2131.1089610693944</v>
      </c>
      <c r="N406" s="112">
        <f t="shared" si="179"/>
        <v>3199.2814943657454</v>
      </c>
      <c r="O406" s="113">
        <f>IF(J406="","",'Step 1  Fixed Inputs'!$B$3*(1+'Step 1  Fixed Inputs'!$B$7)/('Step 1  Fixed Inputs'!$B$5-'Step 1  Fixed Inputs'!$B$7)*(1-((1+'Step 1  Fixed Inputs'!$B$7)/(1+'Step 1  Fixed Inputs'!$B$5))^$J406))</f>
        <v>867.32830066799022</v>
      </c>
      <c r="P406" s="114">
        <f>IF(J406="","",'Step 1  Fixed Inputs'!$B$4*(1+'Step 1  Fixed Inputs'!$B$7)/('Step 1  Fixed Inputs'!$B$5-'Step 1  Fixed Inputs'!$B$7)*(1-((1+'Step 1  Fixed Inputs'!$B$7)/(1+'Step 1  Fixed Inputs'!$B$5))^$J406))</f>
        <v>0.92153631945973991</v>
      </c>
      <c r="Q406" s="115">
        <f t="shared" si="180"/>
        <v>1130.9961040710593</v>
      </c>
      <c r="R406" s="115">
        <f t="shared" si="181"/>
        <v>4158.5524412836066</v>
      </c>
      <c r="S406" s="113">
        <f t="shared" si="182"/>
        <v>5289.5485453546662</v>
      </c>
      <c r="T406" s="181">
        <f t="shared" si="183"/>
        <v>2090.2670509889208</v>
      </c>
      <c r="U406" s="185">
        <f t="shared" si="184"/>
        <v>1.6533551532336526</v>
      </c>
    </row>
    <row r="407" spans="2:21" ht="15" thickBot="1">
      <c r="B407" s="300"/>
      <c r="C407" s="144" t="s">
        <v>143</v>
      </c>
      <c r="D407" s="105"/>
      <c r="E407" s="106"/>
      <c r="F407" s="307">
        <v>192</v>
      </c>
      <c r="G407" s="107">
        <v>0</v>
      </c>
      <c r="H407" s="307">
        <v>164572.5</v>
      </c>
      <c r="I407" s="171">
        <v>24000</v>
      </c>
      <c r="J407" s="108">
        <f>IF(C407="","",VLOOKUP(C407,'Reference 9.0 EULs PY2022'!$D:$E,2,FALSE))</f>
        <v>11</v>
      </c>
      <c r="K407" s="109">
        <f t="shared" si="176"/>
        <v>3157.5427915795235</v>
      </c>
      <c r="L407" s="110">
        <f t="shared" si="177"/>
        <v>16769.677042673291</v>
      </c>
      <c r="M407" s="111">
        <f t="shared" si="178"/>
        <v>27157.542791579523</v>
      </c>
      <c r="N407" s="112">
        <f t="shared" si="179"/>
        <v>40769.677042673291</v>
      </c>
      <c r="O407" s="113">
        <f>IF(J407="","",'Step 1  Fixed Inputs'!$B$3*(1+'Step 1  Fixed Inputs'!$B$7)/('Step 1  Fixed Inputs'!$B$5-'Step 1  Fixed Inputs'!$B$7)*(1-((1+'Step 1  Fixed Inputs'!$B$7)/(1+'Step 1  Fixed Inputs'!$B$5))^$J407))</f>
        <v>687.32492730409035</v>
      </c>
      <c r="P407" s="114">
        <f>IF(J407="","",'Step 1  Fixed Inputs'!$B$4*(1+'Step 1  Fixed Inputs'!$B$7)/('Step 1  Fixed Inputs'!$B$5-'Step 1  Fixed Inputs'!$B$7)*(1-((1+'Step 1  Fixed Inputs'!$B$7)/(1+'Step 1  Fixed Inputs'!$B$5))^$J407))</f>
        <v>0.73028273526059617</v>
      </c>
      <c r="Q407" s="115">
        <f t="shared" si="180"/>
        <v>0</v>
      </c>
      <c r="R407" s="115">
        <f t="shared" si="181"/>
        <v>120184.45544867446</v>
      </c>
      <c r="S407" s="113">
        <f t="shared" si="182"/>
        <v>120184.45544867446</v>
      </c>
      <c r="T407" s="181">
        <f t="shared" si="183"/>
        <v>79414.778406001162</v>
      </c>
      <c r="U407" s="185">
        <f t="shared" si="184"/>
        <v>2.9478883367871265</v>
      </c>
    </row>
    <row r="408" spans="2:21" ht="15" hidden="1" thickBot="1">
      <c r="B408" s="300"/>
      <c r="C408" s="144"/>
      <c r="D408" s="105"/>
      <c r="E408" s="106"/>
      <c r="F408" s="307"/>
      <c r="G408" s="107"/>
      <c r="H408" s="307"/>
      <c r="I408" s="171"/>
      <c r="J408" s="108" t="str">
        <f>IF(C408="","",VLOOKUP(C408,'Reference 9.0 EULs PY2022'!$D:$E,2,FALSE))</f>
        <v/>
      </c>
      <c r="K408" s="109" t="str">
        <f t="shared" si="176"/>
        <v/>
      </c>
      <c r="L408" s="110" t="str">
        <f t="shared" si="177"/>
        <v/>
      </c>
      <c r="M408" s="111" t="str">
        <f t="shared" si="178"/>
        <v/>
      </c>
      <c r="N408" s="112" t="str">
        <f t="shared" si="179"/>
        <v/>
      </c>
      <c r="O408" s="113" t="str">
        <f>IF(J408="","",'Step 1  Fixed Inputs'!$B$3*(1+'Step 1  Fixed Inputs'!$B$7)/('Step 1  Fixed Inputs'!$B$5-'Step 1  Fixed Inputs'!$B$7)*(1-((1+'Step 1  Fixed Inputs'!$B$7)/(1+'Step 1  Fixed Inputs'!$B$5))^$J408))</f>
        <v/>
      </c>
      <c r="P408" s="114" t="str">
        <f>IF(J408="","",'Step 1  Fixed Inputs'!$B$4*(1+'Step 1  Fixed Inputs'!$B$7)/('Step 1  Fixed Inputs'!$B$5-'Step 1  Fixed Inputs'!$B$7)*(1-((1+'Step 1  Fixed Inputs'!$B$7)/(1+'Step 1  Fixed Inputs'!$B$5))^$J408))</f>
        <v/>
      </c>
      <c r="Q408" s="115" t="str">
        <f t="shared" si="180"/>
        <v/>
      </c>
      <c r="R408" s="115" t="str">
        <f t="shared" si="181"/>
        <v/>
      </c>
      <c r="S408" s="113" t="str">
        <f t="shared" si="182"/>
        <v/>
      </c>
      <c r="T408" s="181" t="str">
        <f t="shared" si="183"/>
        <v/>
      </c>
      <c r="U408" s="185" t="str">
        <f t="shared" si="184"/>
        <v/>
      </c>
    </row>
    <row r="409" spans="2:21" ht="15" hidden="1" thickBot="1">
      <c r="B409" s="300"/>
      <c r="C409" s="144"/>
      <c r="D409" s="105"/>
      <c r="E409" s="106"/>
      <c r="F409" s="307"/>
      <c r="G409" s="107"/>
      <c r="H409" s="307"/>
      <c r="I409" s="171"/>
      <c r="J409" s="108" t="str">
        <f>IF(C409="","",VLOOKUP(C409,'Reference 9.0 EULs PY2022'!$D:$E,2,FALSE))</f>
        <v/>
      </c>
      <c r="K409" s="109" t="str">
        <f t="shared" si="176"/>
        <v/>
      </c>
      <c r="L409" s="110" t="str">
        <f t="shared" si="177"/>
        <v/>
      </c>
      <c r="M409" s="111" t="str">
        <f t="shared" si="178"/>
        <v/>
      </c>
      <c r="N409" s="112" t="str">
        <f t="shared" si="179"/>
        <v/>
      </c>
      <c r="O409" s="113" t="str">
        <f>IF(J409="","",'Step 1  Fixed Inputs'!$B$3*(1+'Step 1  Fixed Inputs'!$B$7)/('Step 1  Fixed Inputs'!$B$5-'Step 1  Fixed Inputs'!$B$7)*(1-((1+'Step 1  Fixed Inputs'!$B$7)/(1+'Step 1  Fixed Inputs'!$B$5))^$J409))</f>
        <v/>
      </c>
      <c r="P409" s="114" t="str">
        <f>IF(J409="","",'Step 1  Fixed Inputs'!$B$4*(1+'Step 1  Fixed Inputs'!$B$7)/('Step 1  Fixed Inputs'!$B$5-'Step 1  Fixed Inputs'!$B$7)*(1-((1+'Step 1  Fixed Inputs'!$B$7)/(1+'Step 1  Fixed Inputs'!$B$5))^$J409))</f>
        <v/>
      </c>
      <c r="Q409" s="115" t="str">
        <f t="shared" si="180"/>
        <v/>
      </c>
      <c r="R409" s="115" t="str">
        <f t="shared" si="181"/>
        <v/>
      </c>
      <c r="S409" s="113" t="str">
        <f t="shared" si="182"/>
        <v/>
      </c>
      <c r="T409" s="181" t="str">
        <f t="shared" si="183"/>
        <v/>
      </c>
      <c r="U409" s="185" t="str">
        <f t="shared" si="184"/>
        <v/>
      </c>
    </row>
    <row r="410" spans="2:21" ht="15" hidden="1" thickBot="1">
      <c r="B410" s="300"/>
      <c r="C410" s="144"/>
      <c r="D410" s="105"/>
      <c r="E410" s="106"/>
      <c r="F410" s="307"/>
      <c r="G410" s="107"/>
      <c r="H410" s="307"/>
      <c r="I410" s="171"/>
      <c r="J410" s="108" t="str">
        <f>IF(C410="","",VLOOKUP(C410,'Reference 9.0 EULs PY2022'!$D:$E,2,FALSE))</f>
        <v/>
      </c>
      <c r="K410" s="109" t="str">
        <f t="shared" si="176"/>
        <v/>
      </c>
      <c r="L410" s="110" t="str">
        <f t="shared" si="177"/>
        <v/>
      </c>
      <c r="M410" s="111" t="str">
        <f t="shared" si="178"/>
        <v/>
      </c>
      <c r="N410" s="112" t="str">
        <f t="shared" si="179"/>
        <v/>
      </c>
      <c r="O410" s="113" t="str">
        <f>IF(J410="","",'Step 1  Fixed Inputs'!$B$3*(1+'Step 1  Fixed Inputs'!$B$7)/('Step 1  Fixed Inputs'!$B$5-'Step 1  Fixed Inputs'!$B$7)*(1-((1+'Step 1  Fixed Inputs'!$B$7)/(1+'Step 1  Fixed Inputs'!$B$5))^$J410))</f>
        <v/>
      </c>
      <c r="P410" s="114" t="str">
        <f>IF(J410="","",'Step 1  Fixed Inputs'!$B$4*(1+'Step 1  Fixed Inputs'!$B$7)/('Step 1  Fixed Inputs'!$B$5-'Step 1  Fixed Inputs'!$B$7)*(1-((1+'Step 1  Fixed Inputs'!$B$7)/(1+'Step 1  Fixed Inputs'!$B$5))^$J410))</f>
        <v/>
      </c>
      <c r="Q410" s="115" t="str">
        <f t="shared" si="180"/>
        <v/>
      </c>
      <c r="R410" s="115" t="str">
        <f t="shared" si="181"/>
        <v/>
      </c>
      <c r="S410" s="113" t="str">
        <f t="shared" si="182"/>
        <v/>
      </c>
      <c r="T410" s="181" t="str">
        <f t="shared" si="183"/>
        <v/>
      </c>
      <c r="U410" s="185" t="str">
        <f t="shared" si="184"/>
        <v/>
      </c>
    </row>
    <row r="411" spans="2:21" ht="15" hidden="1" thickBot="1">
      <c r="B411" s="300"/>
      <c r="C411" s="144"/>
      <c r="D411" s="105"/>
      <c r="E411" s="106"/>
      <c r="F411" s="307"/>
      <c r="G411" s="107"/>
      <c r="H411" s="307"/>
      <c r="I411" s="171"/>
      <c r="J411" s="108" t="str">
        <f>IF(C411="","",VLOOKUP(C411,'Reference 9.0 EULs PY2022'!$D:$E,2,FALSE))</f>
        <v/>
      </c>
      <c r="K411" s="109" t="str">
        <f t="shared" si="176"/>
        <v/>
      </c>
      <c r="L411" s="110" t="str">
        <f t="shared" si="177"/>
        <v/>
      </c>
      <c r="M411" s="111" t="str">
        <f t="shared" si="178"/>
        <v/>
      </c>
      <c r="N411" s="112" t="str">
        <f t="shared" si="179"/>
        <v/>
      </c>
      <c r="O411" s="113" t="str">
        <f>IF(J411="","",'Step 1  Fixed Inputs'!$B$3*(1+'Step 1  Fixed Inputs'!$B$7)/('Step 1  Fixed Inputs'!$B$5-'Step 1  Fixed Inputs'!$B$7)*(1-((1+'Step 1  Fixed Inputs'!$B$7)/(1+'Step 1  Fixed Inputs'!$B$5))^$J411))</f>
        <v/>
      </c>
      <c r="P411" s="114" t="str">
        <f>IF(J411="","",'Step 1  Fixed Inputs'!$B$4*(1+'Step 1  Fixed Inputs'!$B$7)/('Step 1  Fixed Inputs'!$B$5-'Step 1  Fixed Inputs'!$B$7)*(1-((1+'Step 1  Fixed Inputs'!$B$7)/(1+'Step 1  Fixed Inputs'!$B$5))^$J411))</f>
        <v/>
      </c>
      <c r="Q411" s="115" t="str">
        <f t="shared" si="180"/>
        <v/>
      </c>
      <c r="R411" s="115" t="str">
        <f t="shared" si="181"/>
        <v/>
      </c>
      <c r="S411" s="113" t="str">
        <f t="shared" si="182"/>
        <v/>
      </c>
      <c r="T411" s="181" t="str">
        <f t="shared" si="183"/>
        <v/>
      </c>
      <c r="U411" s="185" t="str">
        <f t="shared" si="184"/>
        <v/>
      </c>
    </row>
    <row r="412" spans="2:21" ht="15" hidden="1" thickBot="1">
      <c r="B412" s="300"/>
      <c r="C412" s="144"/>
      <c r="D412" s="105"/>
      <c r="E412" s="106"/>
      <c r="F412" s="307"/>
      <c r="G412" s="107"/>
      <c r="H412" s="307"/>
      <c r="I412" s="171"/>
      <c r="J412" s="108" t="str">
        <f>IF(C412="","",VLOOKUP(C412,'Reference 9.0 EULs PY2022'!$D:$E,2,FALSE))</f>
        <v/>
      </c>
      <c r="K412" s="109" t="str">
        <f t="shared" si="176"/>
        <v/>
      </c>
      <c r="L412" s="110" t="str">
        <f t="shared" si="177"/>
        <v/>
      </c>
      <c r="M412" s="111" t="str">
        <f t="shared" si="178"/>
        <v/>
      </c>
      <c r="N412" s="112" t="str">
        <f t="shared" si="179"/>
        <v/>
      </c>
      <c r="O412" s="113" t="str">
        <f>IF(J412="","",'Step 1  Fixed Inputs'!$B$3*(1+'Step 1  Fixed Inputs'!$B$7)/('Step 1  Fixed Inputs'!$B$5-'Step 1  Fixed Inputs'!$B$7)*(1-((1+'Step 1  Fixed Inputs'!$B$7)/(1+'Step 1  Fixed Inputs'!$B$5))^$J412))</f>
        <v/>
      </c>
      <c r="P412" s="114" t="str">
        <f>IF(J412="","",'Step 1  Fixed Inputs'!$B$4*(1+'Step 1  Fixed Inputs'!$B$7)/('Step 1  Fixed Inputs'!$B$5-'Step 1  Fixed Inputs'!$B$7)*(1-((1+'Step 1  Fixed Inputs'!$B$7)/(1+'Step 1  Fixed Inputs'!$B$5))^$J412))</f>
        <v/>
      </c>
      <c r="Q412" s="115" t="str">
        <f t="shared" si="180"/>
        <v/>
      </c>
      <c r="R412" s="115" t="str">
        <f t="shared" si="181"/>
        <v/>
      </c>
      <c r="S412" s="113" t="str">
        <f t="shared" si="182"/>
        <v/>
      </c>
      <c r="T412" s="181" t="str">
        <f t="shared" si="183"/>
        <v/>
      </c>
      <c r="U412" s="185" t="str">
        <f t="shared" si="184"/>
        <v/>
      </c>
    </row>
    <row r="413" spans="2:21" ht="15" hidden="1" thickBot="1">
      <c r="B413" s="300"/>
      <c r="C413" s="144"/>
      <c r="D413" s="105"/>
      <c r="E413" s="106"/>
      <c r="F413" s="307"/>
      <c r="G413" s="107"/>
      <c r="H413" s="307"/>
      <c r="I413" s="171"/>
      <c r="J413" s="108" t="str">
        <f>IF(C413="","",VLOOKUP(C413,'Reference 9.0 EULs PY2022'!$D:$E,2,FALSE))</f>
        <v/>
      </c>
      <c r="K413" s="109" t="str">
        <f t="shared" si="176"/>
        <v/>
      </c>
      <c r="L413" s="110" t="str">
        <f t="shared" si="177"/>
        <v/>
      </c>
      <c r="M413" s="111" t="str">
        <f t="shared" si="178"/>
        <v/>
      </c>
      <c r="N413" s="112" t="str">
        <f t="shared" si="179"/>
        <v/>
      </c>
      <c r="O413" s="113" t="str">
        <f>IF(J413="","",'Step 1  Fixed Inputs'!$B$3*(1+'Step 1  Fixed Inputs'!$B$7)/('Step 1  Fixed Inputs'!$B$5-'Step 1  Fixed Inputs'!$B$7)*(1-((1+'Step 1  Fixed Inputs'!$B$7)/(1+'Step 1  Fixed Inputs'!$B$5))^$J413))</f>
        <v/>
      </c>
      <c r="P413" s="114" t="str">
        <f>IF(J413="","",'Step 1  Fixed Inputs'!$B$4*(1+'Step 1  Fixed Inputs'!$B$7)/('Step 1  Fixed Inputs'!$B$5-'Step 1  Fixed Inputs'!$B$7)*(1-((1+'Step 1  Fixed Inputs'!$B$7)/(1+'Step 1  Fixed Inputs'!$B$5))^$J413))</f>
        <v/>
      </c>
      <c r="Q413" s="115" t="str">
        <f t="shared" si="180"/>
        <v/>
      </c>
      <c r="R413" s="115" t="str">
        <f t="shared" si="181"/>
        <v/>
      </c>
      <c r="S413" s="113" t="str">
        <f t="shared" si="182"/>
        <v/>
      </c>
      <c r="T413" s="181" t="str">
        <f t="shared" si="183"/>
        <v/>
      </c>
      <c r="U413" s="185" t="str">
        <f t="shared" si="184"/>
        <v/>
      </c>
    </row>
    <row r="414" spans="2:21" ht="15" hidden="1" thickBot="1">
      <c r="B414" s="300"/>
      <c r="C414" s="144"/>
      <c r="D414" s="105"/>
      <c r="E414" s="106"/>
      <c r="F414" s="307"/>
      <c r="G414" s="107"/>
      <c r="H414" s="307"/>
      <c r="I414" s="171"/>
      <c r="J414" s="108" t="str">
        <f>IF(C414="","",VLOOKUP(C414,'Reference 9.0 EULs PY2022'!$D:$E,2,FALSE))</f>
        <v/>
      </c>
      <c r="K414" s="109" t="str">
        <f t="shared" si="176"/>
        <v/>
      </c>
      <c r="L414" s="110" t="str">
        <f t="shared" si="177"/>
        <v/>
      </c>
      <c r="M414" s="111" t="str">
        <f t="shared" si="178"/>
        <v/>
      </c>
      <c r="N414" s="112" t="str">
        <f t="shared" si="179"/>
        <v/>
      </c>
      <c r="O414" s="113" t="str">
        <f>IF(J414="","",'Step 1  Fixed Inputs'!$B$3*(1+'Step 1  Fixed Inputs'!$B$7)/('Step 1  Fixed Inputs'!$B$5-'Step 1  Fixed Inputs'!$B$7)*(1-((1+'Step 1  Fixed Inputs'!$B$7)/(1+'Step 1  Fixed Inputs'!$B$5))^$J414))</f>
        <v/>
      </c>
      <c r="P414" s="114" t="str">
        <f>IF(J414="","",'Step 1  Fixed Inputs'!$B$4*(1+'Step 1  Fixed Inputs'!$B$7)/('Step 1  Fixed Inputs'!$B$5-'Step 1  Fixed Inputs'!$B$7)*(1-((1+'Step 1  Fixed Inputs'!$B$7)/(1+'Step 1  Fixed Inputs'!$B$5))^$J414))</f>
        <v/>
      </c>
      <c r="Q414" s="115" t="str">
        <f t="shared" si="180"/>
        <v/>
      </c>
      <c r="R414" s="115" t="str">
        <f t="shared" si="181"/>
        <v/>
      </c>
      <c r="S414" s="113" t="str">
        <f t="shared" si="182"/>
        <v/>
      </c>
      <c r="T414" s="181" t="str">
        <f t="shared" si="183"/>
        <v/>
      </c>
      <c r="U414" s="185" t="str">
        <f t="shared" si="184"/>
        <v/>
      </c>
    </row>
    <row r="415" spans="2:21" ht="15" hidden="1" thickBot="1">
      <c r="B415" s="300"/>
      <c r="C415" s="144"/>
      <c r="D415" s="105"/>
      <c r="E415" s="106"/>
      <c r="F415" s="307"/>
      <c r="G415" s="107"/>
      <c r="H415" s="307"/>
      <c r="I415" s="171"/>
      <c r="J415" s="108" t="str">
        <f>IF(C415="","",VLOOKUP(C415,'Reference 9.0 EULs PY2022'!$D:$E,2,FALSE))</f>
        <v/>
      </c>
      <c r="K415" s="109" t="str">
        <f t="shared" si="176"/>
        <v/>
      </c>
      <c r="L415" s="110" t="str">
        <f t="shared" si="177"/>
        <v/>
      </c>
      <c r="M415" s="111" t="str">
        <f t="shared" si="178"/>
        <v/>
      </c>
      <c r="N415" s="112" t="str">
        <f t="shared" si="179"/>
        <v/>
      </c>
      <c r="O415" s="113" t="str">
        <f>IF(J415="","",'Step 1  Fixed Inputs'!$B$3*(1+'Step 1  Fixed Inputs'!$B$7)/('Step 1  Fixed Inputs'!$B$5-'Step 1  Fixed Inputs'!$B$7)*(1-((1+'Step 1  Fixed Inputs'!$B$7)/(1+'Step 1  Fixed Inputs'!$B$5))^$J415))</f>
        <v/>
      </c>
      <c r="P415" s="114" t="str">
        <f>IF(J415="","",'Step 1  Fixed Inputs'!$B$4*(1+'Step 1  Fixed Inputs'!$B$7)/('Step 1  Fixed Inputs'!$B$5-'Step 1  Fixed Inputs'!$B$7)*(1-((1+'Step 1  Fixed Inputs'!$B$7)/(1+'Step 1  Fixed Inputs'!$B$5))^$J415))</f>
        <v/>
      </c>
      <c r="Q415" s="115" t="str">
        <f t="shared" si="180"/>
        <v/>
      </c>
      <c r="R415" s="115" t="str">
        <f t="shared" si="181"/>
        <v/>
      </c>
      <c r="S415" s="113" t="str">
        <f t="shared" si="182"/>
        <v/>
      </c>
      <c r="T415" s="181" t="str">
        <f t="shared" si="183"/>
        <v/>
      </c>
      <c r="U415" s="185" t="str">
        <f t="shared" si="184"/>
        <v/>
      </c>
    </row>
    <row r="416" spans="2:21" ht="15" hidden="1" thickBot="1">
      <c r="B416" s="300"/>
      <c r="C416" s="144"/>
      <c r="D416" s="33"/>
      <c r="E416" s="37"/>
      <c r="F416" s="308"/>
      <c r="G416" s="21"/>
      <c r="H416" s="308"/>
      <c r="I416" s="172"/>
      <c r="J416" s="108" t="str">
        <f>IF(C416="","",VLOOKUP(C416,'Reference 9.0 EULs PY2022'!$D:$E,2,FALSE))</f>
        <v/>
      </c>
      <c r="K416" s="109" t="str">
        <f t="shared" si="176"/>
        <v/>
      </c>
      <c r="L416" s="110" t="str">
        <f t="shared" si="177"/>
        <v/>
      </c>
      <c r="M416" s="111" t="str">
        <f t="shared" si="178"/>
        <v/>
      </c>
      <c r="N416" s="112" t="str">
        <f t="shared" si="179"/>
        <v/>
      </c>
      <c r="O416" s="113" t="str">
        <f>IF(J416="","",'Step 1  Fixed Inputs'!$B$3*(1+'Step 1  Fixed Inputs'!$B$7)/('Step 1  Fixed Inputs'!$B$5-'Step 1  Fixed Inputs'!$B$7)*(1-((1+'Step 1  Fixed Inputs'!$B$7)/(1+'Step 1  Fixed Inputs'!$B$5))^$J416))</f>
        <v/>
      </c>
      <c r="P416" s="114" t="str">
        <f>IF(J416="","",'Step 1  Fixed Inputs'!$B$4*(1+'Step 1  Fixed Inputs'!$B$7)/('Step 1  Fixed Inputs'!$B$5-'Step 1  Fixed Inputs'!$B$7)*(1-((1+'Step 1  Fixed Inputs'!$B$7)/(1+'Step 1  Fixed Inputs'!$B$5))^$J416))</f>
        <v/>
      </c>
      <c r="Q416" s="115" t="str">
        <f t="shared" si="180"/>
        <v/>
      </c>
      <c r="R416" s="115" t="str">
        <f t="shared" si="181"/>
        <v/>
      </c>
      <c r="S416" s="113" t="str">
        <f t="shared" si="182"/>
        <v/>
      </c>
      <c r="T416" s="181" t="str">
        <f t="shared" si="183"/>
        <v/>
      </c>
      <c r="U416" s="185" t="str">
        <f t="shared" si="184"/>
        <v/>
      </c>
    </row>
    <row r="417" spans="2:21" ht="15" hidden="1" thickBot="1">
      <c r="B417" s="300"/>
      <c r="C417" s="144"/>
      <c r="D417" s="33"/>
      <c r="E417" s="37"/>
      <c r="F417" s="308"/>
      <c r="G417" s="21"/>
      <c r="H417" s="308"/>
      <c r="I417" s="172"/>
      <c r="J417" s="108" t="str">
        <f>IF(C417="","",VLOOKUP(C417,'Reference 9.0 EULs PY2022'!$D:$E,2,FALSE))</f>
        <v/>
      </c>
      <c r="K417" s="109" t="str">
        <f t="shared" si="176"/>
        <v/>
      </c>
      <c r="L417" s="110" t="str">
        <f t="shared" si="177"/>
        <v/>
      </c>
      <c r="M417" s="111" t="str">
        <f t="shared" si="178"/>
        <v/>
      </c>
      <c r="N417" s="112" t="str">
        <f t="shared" si="179"/>
        <v/>
      </c>
      <c r="O417" s="113" t="str">
        <f>IF(J417="","",'Step 1  Fixed Inputs'!$B$3*(1+'Step 1  Fixed Inputs'!$B$7)/('Step 1  Fixed Inputs'!$B$5-'Step 1  Fixed Inputs'!$B$7)*(1-((1+'Step 1  Fixed Inputs'!$B$7)/(1+'Step 1  Fixed Inputs'!$B$5))^$J417))</f>
        <v/>
      </c>
      <c r="P417" s="114" t="str">
        <f>IF(J417="","",'Step 1  Fixed Inputs'!$B$4*(1+'Step 1  Fixed Inputs'!$B$7)/('Step 1  Fixed Inputs'!$B$5-'Step 1  Fixed Inputs'!$B$7)*(1-((1+'Step 1  Fixed Inputs'!$B$7)/(1+'Step 1  Fixed Inputs'!$B$5))^$J417))</f>
        <v/>
      </c>
      <c r="Q417" s="115" t="str">
        <f t="shared" si="180"/>
        <v/>
      </c>
      <c r="R417" s="115" t="str">
        <f t="shared" si="181"/>
        <v/>
      </c>
      <c r="S417" s="113" t="str">
        <f t="shared" si="182"/>
        <v/>
      </c>
      <c r="T417" s="181" t="str">
        <f t="shared" si="183"/>
        <v/>
      </c>
      <c r="U417" s="185" t="str">
        <f t="shared" si="184"/>
        <v/>
      </c>
    </row>
    <row r="418" spans="2:21" ht="15" hidden="1" thickBot="1">
      <c r="B418" s="300"/>
      <c r="C418" s="144"/>
      <c r="D418" s="33"/>
      <c r="E418" s="37"/>
      <c r="F418" s="308"/>
      <c r="G418" s="21"/>
      <c r="H418" s="308"/>
      <c r="I418" s="172"/>
      <c r="J418" s="108" t="str">
        <f>IF(C418="","",VLOOKUP(C418,'Reference 9.0 EULs PY2022'!$D:$E,2,FALSE))</f>
        <v/>
      </c>
      <c r="K418" s="109" t="str">
        <f t="shared" si="176"/>
        <v/>
      </c>
      <c r="L418" s="110" t="str">
        <f t="shared" si="177"/>
        <v/>
      </c>
      <c r="M418" s="111" t="str">
        <f t="shared" si="178"/>
        <v/>
      </c>
      <c r="N418" s="112" t="str">
        <f t="shared" si="179"/>
        <v/>
      </c>
      <c r="O418" s="113" t="str">
        <f>IF(J418="","",'Step 1  Fixed Inputs'!$B$3*(1+'Step 1  Fixed Inputs'!$B$7)/('Step 1  Fixed Inputs'!$B$5-'Step 1  Fixed Inputs'!$B$7)*(1-((1+'Step 1  Fixed Inputs'!$B$7)/(1+'Step 1  Fixed Inputs'!$B$5))^$J418))</f>
        <v/>
      </c>
      <c r="P418" s="114" t="str">
        <f>IF(J418="","",'Step 1  Fixed Inputs'!$B$4*(1+'Step 1  Fixed Inputs'!$B$7)/('Step 1  Fixed Inputs'!$B$5-'Step 1  Fixed Inputs'!$B$7)*(1-((1+'Step 1  Fixed Inputs'!$B$7)/(1+'Step 1  Fixed Inputs'!$B$5))^$J418))</f>
        <v/>
      </c>
      <c r="Q418" s="115" t="str">
        <f t="shared" si="180"/>
        <v/>
      </c>
      <c r="R418" s="115" t="str">
        <f t="shared" si="181"/>
        <v/>
      </c>
      <c r="S418" s="113" t="str">
        <f t="shared" si="182"/>
        <v/>
      </c>
      <c r="T418" s="181" t="str">
        <f t="shared" si="183"/>
        <v/>
      </c>
      <c r="U418" s="185" t="str">
        <f t="shared" si="184"/>
        <v/>
      </c>
    </row>
    <row r="419" spans="2:21" ht="15" hidden="1" thickBot="1">
      <c r="B419" s="300"/>
      <c r="C419" s="144"/>
      <c r="D419" s="33"/>
      <c r="E419" s="37"/>
      <c r="F419" s="308"/>
      <c r="G419" s="21"/>
      <c r="H419" s="308"/>
      <c r="I419" s="172"/>
      <c r="J419" s="108" t="str">
        <f>IF(C419="","",VLOOKUP(C419,'Reference 9.0 EULs PY2022'!$D:$E,2,FALSE))</f>
        <v/>
      </c>
      <c r="K419" s="109" t="str">
        <f t="shared" si="176"/>
        <v/>
      </c>
      <c r="L419" s="110" t="str">
        <f t="shared" si="177"/>
        <v/>
      </c>
      <c r="M419" s="111" t="str">
        <f t="shared" si="178"/>
        <v/>
      </c>
      <c r="N419" s="112" t="str">
        <f t="shared" si="179"/>
        <v/>
      </c>
      <c r="O419" s="113" t="str">
        <f>IF(J419="","",'Step 1  Fixed Inputs'!$B$3*(1+'Step 1  Fixed Inputs'!$B$7)/('Step 1  Fixed Inputs'!$B$5-'Step 1  Fixed Inputs'!$B$7)*(1-((1+'Step 1  Fixed Inputs'!$B$7)/(1+'Step 1  Fixed Inputs'!$B$5))^$J419))</f>
        <v/>
      </c>
      <c r="P419" s="114" t="str">
        <f>IF(J419="","",'Step 1  Fixed Inputs'!$B$4*(1+'Step 1  Fixed Inputs'!$B$7)/('Step 1  Fixed Inputs'!$B$5-'Step 1  Fixed Inputs'!$B$7)*(1-((1+'Step 1  Fixed Inputs'!$B$7)/(1+'Step 1  Fixed Inputs'!$B$5))^$J419))</f>
        <v/>
      </c>
      <c r="Q419" s="115" t="str">
        <f t="shared" si="180"/>
        <v/>
      </c>
      <c r="R419" s="115" t="str">
        <f t="shared" si="181"/>
        <v/>
      </c>
      <c r="S419" s="113" t="str">
        <f t="shared" si="182"/>
        <v/>
      </c>
      <c r="T419" s="181" t="str">
        <f t="shared" si="183"/>
        <v/>
      </c>
      <c r="U419" s="185" t="str">
        <f t="shared" si="184"/>
        <v/>
      </c>
    </row>
    <row r="420" spans="2:21" ht="15" hidden="1" thickBot="1">
      <c r="B420" s="300"/>
      <c r="C420" s="144"/>
      <c r="D420" s="33"/>
      <c r="E420" s="37"/>
      <c r="F420" s="308"/>
      <c r="G420" s="21"/>
      <c r="H420" s="308"/>
      <c r="I420" s="172"/>
      <c r="J420" s="108" t="str">
        <f>IF(C420="","",VLOOKUP(C420,'Reference 9.0 EULs PY2022'!$D:$E,2,FALSE))</f>
        <v/>
      </c>
      <c r="K420" s="109" t="str">
        <f t="shared" si="176"/>
        <v/>
      </c>
      <c r="L420" s="110" t="str">
        <f t="shared" si="177"/>
        <v/>
      </c>
      <c r="M420" s="111" t="str">
        <f t="shared" si="178"/>
        <v/>
      </c>
      <c r="N420" s="112" t="str">
        <f t="shared" si="179"/>
        <v/>
      </c>
      <c r="O420" s="113" t="str">
        <f>IF(J420="","",'Step 1  Fixed Inputs'!$B$3*(1+'Step 1  Fixed Inputs'!$B$7)/('Step 1  Fixed Inputs'!$B$5-'Step 1  Fixed Inputs'!$B$7)*(1-((1+'Step 1  Fixed Inputs'!$B$7)/(1+'Step 1  Fixed Inputs'!$B$5))^$J420))</f>
        <v/>
      </c>
      <c r="P420" s="114" t="str">
        <f>IF(J420="","",'Step 1  Fixed Inputs'!$B$4*(1+'Step 1  Fixed Inputs'!$B$7)/('Step 1  Fixed Inputs'!$B$5-'Step 1  Fixed Inputs'!$B$7)*(1-((1+'Step 1  Fixed Inputs'!$B$7)/(1+'Step 1  Fixed Inputs'!$B$5))^$J420))</f>
        <v/>
      </c>
      <c r="Q420" s="115" t="str">
        <f t="shared" si="180"/>
        <v/>
      </c>
      <c r="R420" s="115" t="str">
        <f t="shared" si="181"/>
        <v/>
      </c>
      <c r="S420" s="113" t="str">
        <f t="shared" si="182"/>
        <v/>
      </c>
      <c r="T420" s="181" t="str">
        <f t="shared" si="183"/>
        <v/>
      </c>
      <c r="U420" s="185" t="str">
        <f t="shared" si="184"/>
        <v/>
      </c>
    </row>
    <row r="421" spans="2:21" ht="15" hidden="1" thickBot="1">
      <c r="B421" s="300"/>
      <c r="C421" s="144"/>
      <c r="D421" s="33"/>
      <c r="E421" s="37"/>
      <c r="F421" s="308"/>
      <c r="G421" s="21"/>
      <c r="H421" s="308"/>
      <c r="I421" s="172"/>
      <c r="J421" s="108" t="str">
        <f>IF(C421="","",VLOOKUP(C421,'Reference 9.0 EULs PY2022'!$D:$E,2,FALSE))</f>
        <v/>
      </c>
      <c r="K421" s="109" t="str">
        <f t="shared" si="176"/>
        <v/>
      </c>
      <c r="L421" s="110" t="str">
        <f t="shared" si="177"/>
        <v/>
      </c>
      <c r="M421" s="111" t="str">
        <f t="shared" si="178"/>
        <v/>
      </c>
      <c r="N421" s="112" t="str">
        <f t="shared" si="179"/>
        <v/>
      </c>
      <c r="O421" s="113" t="str">
        <f>IF(J421="","",'Step 1  Fixed Inputs'!$B$3*(1+'Step 1  Fixed Inputs'!$B$7)/('Step 1  Fixed Inputs'!$B$5-'Step 1  Fixed Inputs'!$B$7)*(1-((1+'Step 1  Fixed Inputs'!$B$7)/(1+'Step 1  Fixed Inputs'!$B$5))^$J421))</f>
        <v/>
      </c>
      <c r="P421" s="114" t="str">
        <f>IF(J421="","",'Step 1  Fixed Inputs'!$B$4*(1+'Step 1  Fixed Inputs'!$B$7)/('Step 1  Fixed Inputs'!$B$5-'Step 1  Fixed Inputs'!$B$7)*(1-((1+'Step 1  Fixed Inputs'!$B$7)/(1+'Step 1  Fixed Inputs'!$B$5))^$J421))</f>
        <v/>
      </c>
      <c r="Q421" s="115" t="str">
        <f t="shared" si="180"/>
        <v/>
      </c>
      <c r="R421" s="115" t="str">
        <f t="shared" si="181"/>
        <v/>
      </c>
      <c r="S421" s="113" t="str">
        <f t="shared" si="182"/>
        <v/>
      </c>
      <c r="T421" s="181" t="str">
        <f t="shared" si="183"/>
        <v/>
      </c>
      <c r="U421" s="185" t="str">
        <f t="shared" si="184"/>
        <v/>
      </c>
    </row>
    <row r="422" spans="2:21" ht="15" hidden="1" thickBot="1">
      <c r="B422" s="300"/>
      <c r="C422" s="144"/>
      <c r="D422" s="33"/>
      <c r="E422" s="37"/>
      <c r="F422" s="308"/>
      <c r="G422" s="21"/>
      <c r="H422" s="308"/>
      <c r="I422" s="172"/>
      <c r="J422" s="108" t="str">
        <f>IF(C422="","",VLOOKUP(C422,'Reference 9.0 EULs PY2022'!$D:$E,2,FALSE))</f>
        <v/>
      </c>
      <c r="K422" s="109" t="str">
        <f t="shared" si="176"/>
        <v/>
      </c>
      <c r="L422" s="110" t="str">
        <f t="shared" si="177"/>
        <v/>
      </c>
      <c r="M422" s="111" t="str">
        <f t="shared" si="178"/>
        <v/>
      </c>
      <c r="N422" s="112" t="str">
        <f t="shared" si="179"/>
        <v/>
      </c>
      <c r="O422" s="113" t="str">
        <f>IF(J422="","",'Step 1  Fixed Inputs'!$B$3*(1+'Step 1  Fixed Inputs'!$B$7)/('Step 1  Fixed Inputs'!$B$5-'Step 1  Fixed Inputs'!$B$7)*(1-((1+'Step 1  Fixed Inputs'!$B$7)/(1+'Step 1  Fixed Inputs'!$B$5))^$J422))</f>
        <v/>
      </c>
      <c r="P422" s="114" t="str">
        <f>IF(J422="","",'Step 1  Fixed Inputs'!$B$4*(1+'Step 1  Fixed Inputs'!$B$7)/('Step 1  Fixed Inputs'!$B$5-'Step 1  Fixed Inputs'!$B$7)*(1-((1+'Step 1  Fixed Inputs'!$B$7)/(1+'Step 1  Fixed Inputs'!$B$5))^$J422))</f>
        <v/>
      </c>
      <c r="Q422" s="115" t="str">
        <f t="shared" si="180"/>
        <v/>
      </c>
      <c r="R422" s="115" t="str">
        <f t="shared" si="181"/>
        <v/>
      </c>
      <c r="S422" s="113" t="str">
        <f t="shared" si="182"/>
        <v/>
      </c>
      <c r="T422" s="181" t="str">
        <f t="shared" si="183"/>
        <v/>
      </c>
      <c r="U422" s="185" t="str">
        <f t="shared" si="184"/>
        <v/>
      </c>
    </row>
    <row r="423" spans="2:21" ht="15" hidden="1" thickBot="1">
      <c r="B423" s="300"/>
      <c r="C423" s="144"/>
      <c r="D423" s="33"/>
      <c r="E423" s="37"/>
      <c r="F423" s="308"/>
      <c r="G423" s="21"/>
      <c r="H423" s="308"/>
      <c r="I423" s="172"/>
      <c r="J423" s="108" t="str">
        <f>IF(C423="","",VLOOKUP(C423,'Reference 9.0 EULs PY2022'!$D:$E,2,FALSE))</f>
        <v/>
      </c>
      <c r="K423" s="109" t="str">
        <f t="shared" si="176"/>
        <v/>
      </c>
      <c r="L423" s="110" t="str">
        <f t="shared" si="177"/>
        <v/>
      </c>
      <c r="M423" s="111" t="str">
        <f t="shared" si="178"/>
        <v/>
      </c>
      <c r="N423" s="112" t="str">
        <f t="shared" si="179"/>
        <v/>
      </c>
      <c r="O423" s="113" t="str">
        <f>IF(J423="","",'Step 1  Fixed Inputs'!$B$3*(1+'Step 1  Fixed Inputs'!$B$7)/('Step 1  Fixed Inputs'!$B$5-'Step 1  Fixed Inputs'!$B$7)*(1-((1+'Step 1  Fixed Inputs'!$B$7)/(1+'Step 1  Fixed Inputs'!$B$5))^$J423))</f>
        <v/>
      </c>
      <c r="P423" s="114" t="str">
        <f>IF(J423="","",'Step 1  Fixed Inputs'!$B$4*(1+'Step 1  Fixed Inputs'!$B$7)/('Step 1  Fixed Inputs'!$B$5-'Step 1  Fixed Inputs'!$B$7)*(1-((1+'Step 1  Fixed Inputs'!$B$7)/(1+'Step 1  Fixed Inputs'!$B$5))^$J423))</f>
        <v/>
      </c>
      <c r="Q423" s="115" t="str">
        <f t="shared" si="180"/>
        <v/>
      </c>
      <c r="R423" s="115" t="str">
        <f t="shared" si="181"/>
        <v/>
      </c>
      <c r="S423" s="113" t="str">
        <f t="shared" si="182"/>
        <v/>
      </c>
      <c r="T423" s="181" t="str">
        <f t="shared" si="183"/>
        <v/>
      </c>
      <c r="U423" s="185" t="str">
        <f t="shared" si="184"/>
        <v/>
      </c>
    </row>
    <row r="424" spans="2:21" ht="15" hidden="1" thickBot="1">
      <c r="B424" s="300"/>
      <c r="C424" s="144"/>
      <c r="D424" s="33"/>
      <c r="E424" s="37"/>
      <c r="F424" s="308"/>
      <c r="G424" s="21"/>
      <c r="H424" s="308"/>
      <c r="I424" s="172"/>
      <c r="J424" s="108" t="str">
        <f>IF(C424="","",VLOOKUP(C424,'Reference 9.0 EULs PY2022'!$D:$E,2,FALSE))</f>
        <v/>
      </c>
      <c r="K424" s="109" t="str">
        <f t="shared" si="176"/>
        <v/>
      </c>
      <c r="L424" s="110" t="str">
        <f t="shared" si="177"/>
        <v/>
      </c>
      <c r="M424" s="111" t="str">
        <f t="shared" si="178"/>
        <v/>
      </c>
      <c r="N424" s="112" t="str">
        <f t="shared" si="179"/>
        <v/>
      </c>
      <c r="O424" s="113" t="str">
        <f>IF(J424="","",'Step 1  Fixed Inputs'!$B$3*(1+'Step 1  Fixed Inputs'!$B$7)/('Step 1  Fixed Inputs'!$B$5-'Step 1  Fixed Inputs'!$B$7)*(1-((1+'Step 1  Fixed Inputs'!$B$7)/(1+'Step 1  Fixed Inputs'!$B$5))^$J424))</f>
        <v/>
      </c>
      <c r="P424" s="114" t="str">
        <f>IF(J424="","",'Step 1  Fixed Inputs'!$B$4*(1+'Step 1  Fixed Inputs'!$B$7)/('Step 1  Fixed Inputs'!$B$5-'Step 1  Fixed Inputs'!$B$7)*(1-((1+'Step 1  Fixed Inputs'!$B$7)/(1+'Step 1  Fixed Inputs'!$B$5))^$J424))</f>
        <v/>
      </c>
      <c r="Q424" s="115" t="str">
        <f t="shared" si="180"/>
        <v/>
      </c>
      <c r="R424" s="115" t="str">
        <f t="shared" si="181"/>
        <v/>
      </c>
      <c r="S424" s="113" t="str">
        <f t="shared" si="182"/>
        <v/>
      </c>
      <c r="T424" s="181" t="str">
        <f t="shared" si="183"/>
        <v/>
      </c>
      <c r="U424" s="185" t="str">
        <f t="shared" si="184"/>
        <v/>
      </c>
    </row>
    <row r="425" spans="2:21" ht="15" hidden="1" thickBot="1">
      <c r="B425" s="300"/>
      <c r="C425" s="144"/>
      <c r="D425" s="33"/>
      <c r="E425" s="37"/>
      <c r="F425" s="308"/>
      <c r="G425" s="21"/>
      <c r="H425" s="308"/>
      <c r="I425" s="172"/>
      <c r="J425" s="108" t="str">
        <f>IF(C425="","",VLOOKUP(C425,'Reference 9.0 EULs PY2022'!$D:$E,2,FALSE))</f>
        <v/>
      </c>
      <c r="K425" s="109" t="str">
        <f t="shared" si="176"/>
        <v/>
      </c>
      <c r="L425" s="110" t="str">
        <f t="shared" si="177"/>
        <v/>
      </c>
      <c r="M425" s="111" t="str">
        <f t="shared" si="178"/>
        <v/>
      </c>
      <c r="N425" s="112" t="str">
        <f t="shared" si="179"/>
        <v/>
      </c>
      <c r="O425" s="113" t="str">
        <f>IF(J425="","",'Step 1  Fixed Inputs'!$B$3*(1+'Step 1  Fixed Inputs'!$B$7)/('Step 1  Fixed Inputs'!$B$5-'Step 1  Fixed Inputs'!$B$7)*(1-((1+'Step 1  Fixed Inputs'!$B$7)/(1+'Step 1  Fixed Inputs'!$B$5))^$J425))</f>
        <v/>
      </c>
      <c r="P425" s="114" t="str">
        <f>IF(J425="","",'Step 1  Fixed Inputs'!$B$4*(1+'Step 1  Fixed Inputs'!$B$7)/('Step 1  Fixed Inputs'!$B$5-'Step 1  Fixed Inputs'!$B$7)*(1-((1+'Step 1  Fixed Inputs'!$B$7)/(1+'Step 1  Fixed Inputs'!$B$5))^$J425))</f>
        <v/>
      </c>
      <c r="Q425" s="115" t="str">
        <f t="shared" si="180"/>
        <v/>
      </c>
      <c r="R425" s="115" t="str">
        <f t="shared" si="181"/>
        <v/>
      </c>
      <c r="S425" s="113" t="str">
        <f t="shared" si="182"/>
        <v/>
      </c>
      <c r="T425" s="181" t="str">
        <f t="shared" si="183"/>
        <v/>
      </c>
      <c r="U425" s="185" t="str">
        <f t="shared" si="184"/>
        <v/>
      </c>
    </row>
    <row r="426" spans="2:21" ht="15" hidden="1" thickBot="1">
      <c r="B426" s="300"/>
      <c r="C426" s="144"/>
      <c r="D426" s="33"/>
      <c r="E426" s="37"/>
      <c r="F426" s="308"/>
      <c r="G426" s="21"/>
      <c r="H426" s="308"/>
      <c r="I426" s="172"/>
      <c r="J426" s="108" t="str">
        <f>IF(C426="","",VLOOKUP(C426,'Reference 9.0 EULs PY2022'!$D:$E,2,FALSE))</f>
        <v/>
      </c>
      <c r="K426" s="109" t="str">
        <f t="shared" si="176"/>
        <v/>
      </c>
      <c r="L426" s="110" t="str">
        <f t="shared" si="177"/>
        <v/>
      </c>
      <c r="M426" s="111" t="str">
        <f t="shared" si="178"/>
        <v/>
      </c>
      <c r="N426" s="112" t="str">
        <f t="shared" si="179"/>
        <v/>
      </c>
      <c r="O426" s="113" t="str">
        <f>IF(J426="","",'Step 1  Fixed Inputs'!$B$3*(1+'Step 1  Fixed Inputs'!$B$7)/('Step 1  Fixed Inputs'!$B$5-'Step 1  Fixed Inputs'!$B$7)*(1-((1+'Step 1  Fixed Inputs'!$B$7)/(1+'Step 1  Fixed Inputs'!$B$5))^$J426))</f>
        <v/>
      </c>
      <c r="P426" s="114" t="str">
        <f>IF(J426="","",'Step 1  Fixed Inputs'!$B$4*(1+'Step 1  Fixed Inputs'!$B$7)/('Step 1  Fixed Inputs'!$B$5-'Step 1  Fixed Inputs'!$B$7)*(1-((1+'Step 1  Fixed Inputs'!$B$7)/(1+'Step 1  Fixed Inputs'!$B$5))^$J426))</f>
        <v/>
      </c>
      <c r="Q426" s="115" t="str">
        <f t="shared" si="180"/>
        <v/>
      </c>
      <c r="R426" s="115" t="str">
        <f t="shared" si="181"/>
        <v/>
      </c>
      <c r="S426" s="113" t="str">
        <f t="shared" si="182"/>
        <v/>
      </c>
      <c r="T426" s="181" t="str">
        <f t="shared" si="183"/>
        <v/>
      </c>
      <c r="U426" s="185" t="str">
        <f t="shared" si="184"/>
        <v/>
      </c>
    </row>
    <row r="427" spans="2:21" ht="15" hidden="1" thickBot="1">
      <c r="B427" s="300"/>
      <c r="C427" s="144"/>
      <c r="D427" s="33"/>
      <c r="E427" s="37"/>
      <c r="F427" s="308"/>
      <c r="G427" s="21"/>
      <c r="H427" s="308"/>
      <c r="I427" s="172"/>
      <c r="J427" s="108" t="str">
        <f>IF(C427="","",VLOOKUP(C427,'Reference 9.0 EULs PY2022'!$D:$E,2,FALSE))</f>
        <v/>
      </c>
      <c r="K427" s="109" t="str">
        <f t="shared" si="176"/>
        <v/>
      </c>
      <c r="L427" s="110" t="str">
        <f t="shared" si="177"/>
        <v/>
      </c>
      <c r="M427" s="111" t="str">
        <f t="shared" si="178"/>
        <v/>
      </c>
      <c r="N427" s="112" t="str">
        <f t="shared" si="179"/>
        <v/>
      </c>
      <c r="O427" s="113" t="str">
        <f>IF(J427="","",'Step 1  Fixed Inputs'!$B$3*(1+'Step 1  Fixed Inputs'!$B$7)/('Step 1  Fixed Inputs'!$B$5-'Step 1  Fixed Inputs'!$B$7)*(1-((1+'Step 1  Fixed Inputs'!$B$7)/(1+'Step 1  Fixed Inputs'!$B$5))^$J427))</f>
        <v/>
      </c>
      <c r="P427" s="114" t="str">
        <f>IF(J427="","",'Step 1  Fixed Inputs'!$B$4*(1+'Step 1  Fixed Inputs'!$B$7)/('Step 1  Fixed Inputs'!$B$5-'Step 1  Fixed Inputs'!$B$7)*(1-((1+'Step 1  Fixed Inputs'!$B$7)/(1+'Step 1  Fixed Inputs'!$B$5))^$J427))</f>
        <v/>
      </c>
      <c r="Q427" s="115" t="str">
        <f t="shared" si="180"/>
        <v/>
      </c>
      <c r="R427" s="115" t="str">
        <f t="shared" si="181"/>
        <v/>
      </c>
      <c r="S427" s="113" t="str">
        <f t="shared" si="182"/>
        <v/>
      </c>
      <c r="T427" s="181" t="str">
        <f t="shared" si="183"/>
        <v/>
      </c>
      <c r="U427" s="185" t="str">
        <f t="shared" si="184"/>
        <v/>
      </c>
    </row>
    <row r="428" spans="2:21" ht="15" hidden="1" thickBot="1">
      <c r="B428" s="300"/>
      <c r="C428" s="144"/>
      <c r="D428" s="33"/>
      <c r="E428" s="37"/>
      <c r="F428" s="308"/>
      <c r="G428" s="21"/>
      <c r="H428" s="308"/>
      <c r="I428" s="172"/>
      <c r="J428" s="108" t="str">
        <f>IF(C428="","",VLOOKUP(C428,'Reference 9.0 EULs PY2022'!$D:$E,2,FALSE))</f>
        <v/>
      </c>
      <c r="K428" s="109" t="str">
        <f t="shared" si="176"/>
        <v/>
      </c>
      <c r="L428" s="110" t="str">
        <f t="shared" si="177"/>
        <v/>
      </c>
      <c r="M428" s="111" t="str">
        <f t="shared" si="178"/>
        <v/>
      </c>
      <c r="N428" s="112" t="str">
        <f t="shared" si="179"/>
        <v/>
      </c>
      <c r="O428" s="113" t="str">
        <f>IF(J428="","",'Step 1  Fixed Inputs'!$B$3*(1+'Step 1  Fixed Inputs'!$B$7)/('Step 1  Fixed Inputs'!$B$5-'Step 1  Fixed Inputs'!$B$7)*(1-((1+'Step 1  Fixed Inputs'!$B$7)/(1+'Step 1  Fixed Inputs'!$B$5))^$J428))</f>
        <v/>
      </c>
      <c r="P428" s="114" t="str">
        <f>IF(J428="","",'Step 1  Fixed Inputs'!$B$4*(1+'Step 1  Fixed Inputs'!$B$7)/('Step 1  Fixed Inputs'!$B$5-'Step 1  Fixed Inputs'!$B$7)*(1-((1+'Step 1  Fixed Inputs'!$B$7)/(1+'Step 1  Fixed Inputs'!$B$5))^$J428))</f>
        <v/>
      </c>
      <c r="Q428" s="115" t="str">
        <f t="shared" si="180"/>
        <v/>
      </c>
      <c r="R428" s="115" t="str">
        <f t="shared" si="181"/>
        <v/>
      </c>
      <c r="S428" s="113" t="str">
        <f t="shared" si="182"/>
        <v/>
      </c>
      <c r="T428" s="181" t="str">
        <f t="shared" si="183"/>
        <v/>
      </c>
      <c r="U428" s="185" t="str">
        <f t="shared" si="184"/>
        <v/>
      </c>
    </row>
    <row r="429" spans="2:21" ht="15" hidden="1" thickBot="1">
      <c r="B429" s="300"/>
      <c r="C429" s="144"/>
      <c r="D429" s="33"/>
      <c r="E429" s="37"/>
      <c r="F429" s="308"/>
      <c r="G429" s="21"/>
      <c r="H429" s="308"/>
      <c r="I429" s="172"/>
      <c r="J429" s="108" t="str">
        <f>IF(C429="","",VLOOKUP(C429,'Reference 9.0 EULs PY2022'!$D:$E,2,FALSE))</f>
        <v/>
      </c>
      <c r="K429" s="109" t="str">
        <f t="shared" si="176"/>
        <v/>
      </c>
      <c r="L429" s="110" t="str">
        <f t="shared" si="177"/>
        <v/>
      </c>
      <c r="M429" s="111" t="str">
        <f t="shared" si="178"/>
        <v/>
      </c>
      <c r="N429" s="112" t="str">
        <f t="shared" si="179"/>
        <v/>
      </c>
      <c r="O429" s="113" t="str">
        <f>IF(J429="","",'Step 1  Fixed Inputs'!$B$3*(1+'Step 1  Fixed Inputs'!$B$7)/('Step 1  Fixed Inputs'!$B$5-'Step 1  Fixed Inputs'!$B$7)*(1-((1+'Step 1  Fixed Inputs'!$B$7)/(1+'Step 1  Fixed Inputs'!$B$5))^$J429))</f>
        <v/>
      </c>
      <c r="P429" s="114" t="str">
        <f>IF(J429="","",'Step 1  Fixed Inputs'!$B$4*(1+'Step 1  Fixed Inputs'!$B$7)/('Step 1  Fixed Inputs'!$B$5-'Step 1  Fixed Inputs'!$B$7)*(1-((1+'Step 1  Fixed Inputs'!$B$7)/(1+'Step 1  Fixed Inputs'!$B$5))^$J429))</f>
        <v/>
      </c>
      <c r="Q429" s="115" t="str">
        <f t="shared" si="180"/>
        <v/>
      </c>
      <c r="R429" s="115" t="str">
        <f t="shared" si="181"/>
        <v/>
      </c>
      <c r="S429" s="113" t="str">
        <f t="shared" si="182"/>
        <v/>
      </c>
      <c r="T429" s="181" t="str">
        <f t="shared" si="183"/>
        <v/>
      </c>
      <c r="U429" s="185" t="str">
        <f t="shared" si="184"/>
        <v/>
      </c>
    </row>
    <row r="430" spans="2:21" ht="15" hidden="1" thickBot="1">
      <c r="B430" s="300"/>
      <c r="C430" s="144"/>
      <c r="D430" s="33"/>
      <c r="E430" s="37"/>
      <c r="F430" s="308"/>
      <c r="G430" s="21"/>
      <c r="H430" s="308"/>
      <c r="I430" s="172"/>
      <c r="J430" s="108" t="str">
        <f>IF(C430="","",VLOOKUP(C430,'Reference 9.0 EULs PY2022'!$D:$E,2,FALSE))</f>
        <v/>
      </c>
      <c r="K430" s="109" t="str">
        <f t="shared" si="176"/>
        <v/>
      </c>
      <c r="L430" s="110" t="str">
        <f t="shared" si="177"/>
        <v/>
      </c>
      <c r="M430" s="111" t="str">
        <f t="shared" si="178"/>
        <v/>
      </c>
      <c r="N430" s="112" t="str">
        <f t="shared" si="179"/>
        <v/>
      </c>
      <c r="O430" s="113" t="str">
        <f>IF(J430="","",'Step 1  Fixed Inputs'!$B$3*(1+'Step 1  Fixed Inputs'!$B$7)/('Step 1  Fixed Inputs'!$B$5-'Step 1  Fixed Inputs'!$B$7)*(1-((1+'Step 1  Fixed Inputs'!$B$7)/(1+'Step 1  Fixed Inputs'!$B$5))^$J430))</f>
        <v/>
      </c>
      <c r="P430" s="114" t="str">
        <f>IF(J430="","",'Step 1  Fixed Inputs'!$B$4*(1+'Step 1  Fixed Inputs'!$B$7)/('Step 1  Fixed Inputs'!$B$5-'Step 1  Fixed Inputs'!$B$7)*(1-((1+'Step 1  Fixed Inputs'!$B$7)/(1+'Step 1  Fixed Inputs'!$B$5))^$J430))</f>
        <v/>
      </c>
      <c r="Q430" s="115" t="str">
        <f t="shared" si="180"/>
        <v/>
      </c>
      <c r="R430" s="115" t="str">
        <f t="shared" si="181"/>
        <v/>
      </c>
      <c r="S430" s="113" t="str">
        <f t="shared" si="182"/>
        <v/>
      </c>
      <c r="T430" s="181" t="str">
        <f t="shared" si="183"/>
        <v/>
      </c>
      <c r="U430" s="185" t="str">
        <f t="shared" si="184"/>
        <v/>
      </c>
    </row>
    <row r="431" spans="2:21" ht="15" hidden="1" thickBot="1">
      <c r="B431" s="300"/>
      <c r="C431" s="144"/>
      <c r="D431" s="33"/>
      <c r="E431" s="37"/>
      <c r="F431" s="308"/>
      <c r="G431" s="21"/>
      <c r="H431" s="308"/>
      <c r="I431" s="172"/>
      <c r="J431" s="108" t="str">
        <f>IF(C431="","",VLOOKUP(C431,'Reference 9.0 EULs PY2022'!$D:$E,2,FALSE))</f>
        <v/>
      </c>
      <c r="K431" s="109" t="str">
        <f t="shared" si="176"/>
        <v/>
      </c>
      <c r="L431" s="110" t="str">
        <f t="shared" si="177"/>
        <v/>
      </c>
      <c r="M431" s="111" t="str">
        <f t="shared" si="178"/>
        <v/>
      </c>
      <c r="N431" s="112" t="str">
        <f t="shared" si="179"/>
        <v/>
      </c>
      <c r="O431" s="113" t="str">
        <f>IF(J431="","",'Step 1  Fixed Inputs'!$B$3*(1+'Step 1  Fixed Inputs'!$B$7)/('Step 1  Fixed Inputs'!$B$5-'Step 1  Fixed Inputs'!$B$7)*(1-((1+'Step 1  Fixed Inputs'!$B$7)/(1+'Step 1  Fixed Inputs'!$B$5))^$J431))</f>
        <v/>
      </c>
      <c r="P431" s="114" t="str">
        <f>IF(J431="","",'Step 1  Fixed Inputs'!$B$4*(1+'Step 1  Fixed Inputs'!$B$7)/('Step 1  Fixed Inputs'!$B$5-'Step 1  Fixed Inputs'!$B$7)*(1-((1+'Step 1  Fixed Inputs'!$B$7)/(1+'Step 1  Fixed Inputs'!$B$5))^$J431))</f>
        <v/>
      </c>
      <c r="Q431" s="115" t="str">
        <f t="shared" si="180"/>
        <v/>
      </c>
      <c r="R431" s="115" t="str">
        <f t="shared" si="181"/>
        <v/>
      </c>
      <c r="S431" s="113" t="str">
        <f t="shared" si="182"/>
        <v/>
      </c>
      <c r="T431" s="181" t="str">
        <f t="shared" si="183"/>
        <v/>
      </c>
      <c r="U431" s="185" t="str">
        <f t="shared" si="184"/>
        <v/>
      </c>
    </row>
    <row r="432" spans="2:21" ht="15" hidden="1" thickBot="1">
      <c r="B432" s="300"/>
      <c r="C432" s="144"/>
      <c r="D432" s="33"/>
      <c r="E432" s="37"/>
      <c r="F432" s="308"/>
      <c r="G432" s="21"/>
      <c r="H432" s="308"/>
      <c r="I432" s="172"/>
      <c r="J432" s="108" t="str">
        <f>IF(C432="","",VLOOKUP(C432,'Reference 9.0 EULs PY2022'!$D:$E,2,FALSE))</f>
        <v/>
      </c>
      <c r="K432" s="109" t="str">
        <f t="shared" si="176"/>
        <v/>
      </c>
      <c r="L432" s="110" t="str">
        <f t="shared" si="177"/>
        <v/>
      </c>
      <c r="M432" s="111" t="str">
        <f t="shared" si="178"/>
        <v/>
      </c>
      <c r="N432" s="112" t="str">
        <f t="shared" si="179"/>
        <v/>
      </c>
      <c r="O432" s="113" t="str">
        <f>IF(J432="","",'Step 1  Fixed Inputs'!$B$3*(1+'Step 1  Fixed Inputs'!$B$7)/('Step 1  Fixed Inputs'!$B$5-'Step 1  Fixed Inputs'!$B$7)*(1-((1+'Step 1  Fixed Inputs'!$B$7)/(1+'Step 1  Fixed Inputs'!$B$5))^$J432))</f>
        <v/>
      </c>
      <c r="P432" s="114" t="str">
        <f>IF(J432="","",'Step 1  Fixed Inputs'!$B$4*(1+'Step 1  Fixed Inputs'!$B$7)/('Step 1  Fixed Inputs'!$B$5-'Step 1  Fixed Inputs'!$B$7)*(1-((1+'Step 1  Fixed Inputs'!$B$7)/(1+'Step 1  Fixed Inputs'!$B$5))^$J432))</f>
        <v/>
      </c>
      <c r="Q432" s="115" t="str">
        <f t="shared" si="180"/>
        <v/>
      </c>
      <c r="R432" s="115" t="str">
        <f t="shared" si="181"/>
        <v/>
      </c>
      <c r="S432" s="113" t="str">
        <f t="shared" si="182"/>
        <v/>
      </c>
      <c r="T432" s="181" t="str">
        <f t="shared" si="183"/>
        <v/>
      </c>
      <c r="U432" s="185" t="str">
        <f t="shared" si="184"/>
        <v/>
      </c>
    </row>
    <row r="433" spans="1:21" ht="15" hidden="1" thickBot="1">
      <c r="B433" s="300"/>
      <c r="C433" s="144"/>
      <c r="D433" s="33"/>
      <c r="E433" s="37"/>
      <c r="F433" s="308"/>
      <c r="G433" s="21"/>
      <c r="H433" s="308"/>
      <c r="I433" s="172"/>
      <c r="J433" s="108" t="str">
        <f>IF(C433="","",VLOOKUP(C433,'Reference 9.0 EULs PY2022'!$D:$E,2,FALSE))</f>
        <v/>
      </c>
      <c r="K433" s="109" t="str">
        <f t="shared" si="176"/>
        <v/>
      </c>
      <c r="L433" s="110" t="str">
        <f t="shared" si="177"/>
        <v/>
      </c>
      <c r="M433" s="111" t="str">
        <f t="shared" si="178"/>
        <v/>
      </c>
      <c r="N433" s="112" t="str">
        <f t="shared" si="179"/>
        <v/>
      </c>
      <c r="O433" s="113" t="str">
        <f>IF(J433="","",'Step 1  Fixed Inputs'!$B$3*(1+'Step 1  Fixed Inputs'!$B$7)/('Step 1  Fixed Inputs'!$B$5-'Step 1  Fixed Inputs'!$B$7)*(1-((1+'Step 1  Fixed Inputs'!$B$7)/(1+'Step 1  Fixed Inputs'!$B$5))^$J433))</f>
        <v/>
      </c>
      <c r="P433" s="114" t="str">
        <f>IF(J433="","",'Step 1  Fixed Inputs'!$B$4*(1+'Step 1  Fixed Inputs'!$B$7)/('Step 1  Fixed Inputs'!$B$5-'Step 1  Fixed Inputs'!$B$7)*(1-((1+'Step 1  Fixed Inputs'!$B$7)/(1+'Step 1  Fixed Inputs'!$B$5))^$J433))</f>
        <v/>
      </c>
      <c r="Q433" s="115" t="str">
        <f t="shared" si="180"/>
        <v/>
      </c>
      <c r="R433" s="115" t="str">
        <f t="shared" si="181"/>
        <v/>
      </c>
      <c r="S433" s="113" t="str">
        <f t="shared" si="182"/>
        <v/>
      </c>
      <c r="T433" s="181" t="str">
        <f t="shared" si="183"/>
        <v/>
      </c>
      <c r="U433" s="185" t="str">
        <f t="shared" si="184"/>
        <v/>
      </c>
    </row>
    <row r="434" spans="1:21" ht="15" hidden="1" thickBot="1">
      <c r="B434" s="300"/>
      <c r="C434" s="144"/>
      <c r="D434" s="96"/>
      <c r="E434" s="97"/>
      <c r="F434" s="309"/>
      <c r="G434" s="188"/>
      <c r="H434" s="309"/>
      <c r="I434" s="173"/>
      <c r="J434" s="108" t="str">
        <f>IF(C434="","",VLOOKUP(C434,'Reference 9.0 EULs PY2022'!$D:$E,2,FALSE))</f>
        <v/>
      </c>
      <c r="K434" s="109" t="str">
        <f t="shared" ref="K434:K446" si="185">IF(J434="","",(I434/I$394)*K$394)</f>
        <v/>
      </c>
      <c r="L434" s="110" t="str">
        <f t="shared" ref="L434:L446" si="186">IF(J434="","",(I434/I$394)*L$394)</f>
        <v/>
      </c>
      <c r="M434" s="111" t="str">
        <f t="shared" ref="M434:M446" si="187">IF(J434="","",SUM(I434,K434))</f>
        <v/>
      </c>
      <c r="N434" s="112" t="str">
        <f t="shared" ref="N434:N446" si="188">IF(J434="","",SUM(I434,L434))</f>
        <v/>
      </c>
      <c r="O434" s="113" t="str">
        <f>IF(J434="","",'Step 1  Fixed Inputs'!$B$3*(1+'Step 1  Fixed Inputs'!$B$7)/('Step 1  Fixed Inputs'!$B$5-'Step 1  Fixed Inputs'!$B$7)*(1-((1+'Step 1  Fixed Inputs'!$B$7)/(1+'Step 1  Fixed Inputs'!$B$5))^$J434))</f>
        <v/>
      </c>
      <c r="P434" s="114" t="str">
        <f>IF(J434="","",'Step 1  Fixed Inputs'!$B$4*(1+'Step 1  Fixed Inputs'!$B$7)/('Step 1  Fixed Inputs'!$B$5-'Step 1  Fixed Inputs'!$B$7)*(1-((1+'Step 1  Fixed Inputs'!$B$7)/(1+'Step 1  Fixed Inputs'!$B$5))^$J434))</f>
        <v/>
      </c>
      <c r="Q434" s="115" t="str">
        <f t="shared" ref="Q434:Q446" si="189">IF(J434="","",O434*G434)</f>
        <v/>
      </c>
      <c r="R434" s="115" t="str">
        <f t="shared" ref="R434:R446" si="190">IF(J434="","",P434*H434)</f>
        <v/>
      </c>
      <c r="S434" s="113" t="str">
        <f t="shared" ref="S434:S446" si="191">IF(J434="","",O434*G434+P434*H434)</f>
        <v/>
      </c>
      <c r="T434" s="181" t="str">
        <f t="shared" ref="T434:T446" si="192">IF(J434="","",S434-N434)</f>
        <v/>
      </c>
      <c r="U434" s="185" t="str">
        <f t="shared" ref="U434:U446" si="193">IF(J434="","",S434/N434)</f>
        <v/>
      </c>
    </row>
    <row r="435" spans="1:21" ht="15" hidden="1" thickBot="1">
      <c r="B435" s="299"/>
      <c r="C435" s="145"/>
      <c r="D435" s="96"/>
      <c r="E435" s="97"/>
      <c r="F435" s="309"/>
      <c r="G435" s="188"/>
      <c r="H435" s="309"/>
      <c r="I435" s="173"/>
      <c r="J435" s="108" t="str">
        <f>IF(C435="","",VLOOKUP(C435,'Reference 9.0 EULs PY2022'!$D:$E,2,FALSE))</f>
        <v/>
      </c>
      <c r="K435" s="109" t="str">
        <f t="shared" si="185"/>
        <v/>
      </c>
      <c r="L435" s="110" t="str">
        <f t="shared" si="186"/>
        <v/>
      </c>
      <c r="M435" s="111" t="str">
        <f t="shared" si="187"/>
        <v/>
      </c>
      <c r="N435" s="112" t="str">
        <f t="shared" si="188"/>
        <v/>
      </c>
      <c r="O435" s="113" t="str">
        <f>IF(J435="","",'Step 1  Fixed Inputs'!$B$3*(1+'Step 1  Fixed Inputs'!$B$7)/('Step 1  Fixed Inputs'!$B$5-'Step 1  Fixed Inputs'!$B$7)*(1-((1+'Step 1  Fixed Inputs'!$B$7)/(1+'Step 1  Fixed Inputs'!$B$5))^$J435))</f>
        <v/>
      </c>
      <c r="P435" s="114" t="str">
        <f>IF(J435="","",'Step 1  Fixed Inputs'!$B$4*(1+'Step 1  Fixed Inputs'!$B$7)/('Step 1  Fixed Inputs'!$B$5-'Step 1  Fixed Inputs'!$B$7)*(1-((1+'Step 1  Fixed Inputs'!$B$7)/(1+'Step 1  Fixed Inputs'!$B$5))^$J435))</f>
        <v/>
      </c>
      <c r="Q435" s="115" t="str">
        <f t="shared" si="189"/>
        <v/>
      </c>
      <c r="R435" s="115" t="str">
        <f t="shared" si="190"/>
        <v/>
      </c>
      <c r="S435" s="113" t="str">
        <f t="shared" si="191"/>
        <v/>
      </c>
      <c r="T435" s="181" t="str">
        <f t="shared" si="192"/>
        <v/>
      </c>
      <c r="U435" s="185" t="str">
        <f t="shared" si="193"/>
        <v/>
      </c>
    </row>
    <row r="436" spans="1:21" ht="15" hidden="1" thickBot="1">
      <c r="B436" s="299"/>
      <c r="C436" s="145"/>
      <c r="D436" s="96"/>
      <c r="E436" s="97"/>
      <c r="F436" s="309"/>
      <c r="G436" s="188"/>
      <c r="H436" s="309"/>
      <c r="I436" s="33"/>
      <c r="J436" s="108" t="str">
        <f>IF(C436="","",VLOOKUP(C436,'Reference 9.0 EULs PY2022'!$D:$E,2,FALSE))</f>
        <v/>
      </c>
      <c r="K436" s="109" t="str">
        <f t="shared" si="185"/>
        <v/>
      </c>
      <c r="L436" s="110" t="str">
        <f t="shared" si="186"/>
        <v/>
      </c>
      <c r="M436" s="111" t="str">
        <f t="shared" si="187"/>
        <v/>
      </c>
      <c r="N436" s="112" t="str">
        <f t="shared" si="188"/>
        <v/>
      </c>
      <c r="O436" s="113" t="str">
        <f>IF(J436="","",'Step 1  Fixed Inputs'!$B$3*(1+'Step 1  Fixed Inputs'!$B$7)/('Step 1  Fixed Inputs'!$B$5-'Step 1  Fixed Inputs'!$B$7)*(1-((1+'Step 1  Fixed Inputs'!$B$7)/(1+'Step 1  Fixed Inputs'!$B$5))^$J436))</f>
        <v/>
      </c>
      <c r="P436" s="114" t="str">
        <f>IF(J436="","",'Step 1  Fixed Inputs'!$B$4*(1+'Step 1  Fixed Inputs'!$B$7)/('Step 1  Fixed Inputs'!$B$5-'Step 1  Fixed Inputs'!$B$7)*(1-((1+'Step 1  Fixed Inputs'!$B$7)/(1+'Step 1  Fixed Inputs'!$B$5))^$J436))</f>
        <v/>
      </c>
      <c r="Q436" s="115" t="str">
        <f t="shared" si="189"/>
        <v/>
      </c>
      <c r="R436" s="115" t="str">
        <f t="shared" si="190"/>
        <v/>
      </c>
      <c r="S436" s="113" t="str">
        <f t="shared" si="191"/>
        <v/>
      </c>
      <c r="T436" s="181" t="str">
        <f t="shared" si="192"/>
        <v/>
      </c>
      <c r="U436" s="185" t="str">
        <f t="shared" si="193"/>
        <v/>
      </c>
    </row>
    <row r="437" spans="1:21" ht="15" hidden="1" thickBot="1">
      <c r="B437" s="299"/>
      <c r="C437" s="145"/>
      <c r="D437" s="96"/>
      <c r="E437" s="97"/>
      <c r="F437" s="309"/>
      <c r="G437" s="188"/>
      <c r="H437" s="309"/>
      <c r="I437" s="334"/>
      <c r="J437" s="108" t="str">
        <f>IF(C437="","",VLOOKUP(C437,'Reference 9.0 EULs PY2022'!$D:$E,2,FALSE))</f>
        <v/>
      </c>
      <c r="K437" s="109" t="str">
        <f t="shared" si="185"/>
        <v/>
      </c>
      <c r="L437" s="110" t="str">
        <f t="shared" si="186"/>
        <v/>
      </c>
      <c r="M437" s="111" t="str">
        <f t="shared" si="187"/>
        <v/>
      </c>
      <c r="N437" s="112" t="str">
        <f t="shared" si="188"/>
        <v/>
      </c>
      <c r="O437" s="113" t="str">
        <f>IF(J437="","",'Step 1  Fixed Inputs'!$B$3*(1+'Step 1  Fixed Inputs'!$B$7)/('Step 1  Fixed Inputs'!$B$5-'Step 1  Fixed Inputs'!$B$7)*(1-((1+'Step 1  Fixed Inputs'!$B$7)/(1+'Step 1  Fixed Inputs'!$B$5))^$J437))</f>
        <v/>
      </c>
      <c r="P437" s="114" t="str">
        <f>IF(J437="","",'Step 1  Fixed Inputs'!$B$4*(1+'Step 1  Fixed Inputs'!$B$7)/('Step 1  Fixed Inputs'!$B$5-'Step 1  Fixed Inputs'!$B$7)*(1-((1+'Step 1  Fixed Inputs'!$B$7)/(1+'Step 1  Fixed Inputs'!$B$5))^$J437))</f>
        <v/>
      </c>
      <c r="Q437" s="115" t="str">
        <f t="shared" si="189"/>
        <v/>
      </c>
      <c r="R437" s="115" t="str">
        <f t="shared" si="190"/>
        <v/>
      </c>
      <c r="S437" s="113" t="str">
        <f t="shared" si="191"/>
        <v/>
      </c>
      <c r="T437" s="181" t="str">
        <f t="shared" si="192"/>
        <v/>
      </c>
      <c r="U437" s="185" t="str">
        <f t="shared" si="193"/>
        <v/>
      </c>
    </row>
    <row r="438" spans="1:21" ht="15" hidden="1" thickBot="1">
      <c r="B438" s="299"/>
      <c r="C438" s="145"/>
      <c r="D438" s="96"/>
      <c r="E438" s="97"/>
      <c r="F438" s="309"/>
      <c r="G438" s="188"/>
      <c r="H438" s="309"/>
      <c r="I438" s="173"/>
      <c r="J438" s="108" t="str">
        <f>IF(C438="","",VLOOKUP(C438,'Reference 9.0 EULs PY2022'!$D:$E,2,FALSE))</f>
        <v/>
      </c>
      <c r="K438" s="109" t="str">
        <f t="shared" si="185"/>
        <v/>
      </c>
      <c r="L438" s="110" t="str">
        <f t="shared" si="186"/>
        <v/>
      </c>
      <c r="M438" s="111" t="str">
        <f t="shared" si="187"/>
        <v/>
      </c>
      <c r="N438" s="112" t="str">
        <f t="shared" si="188"/>
        <v/>
      </c>
      <c r="O438" s="113" t="str">
        <f>IF(J438="","",'Step 1  Fixed Inputs'!$B$3*(1+'Step 1  Fixed Inputs'!$B$7)/('Step 1  Fixed Inputs'!$B$5-'Step 1  Fixed Inputs'!$B$7)*(1-((1+'Step 1  Fixed Inputs'!$B$7)/(1+'Step 1  Fixed Inputs'!$B$5))^$J438))</f>
        <v/>
      </c>
      <c r="P438" s="114" t="str">
        <f>IF(J438="","",'Step 1  Fixed Inputs'!$B$4*(1+'Step 1  Fixed Inputs'!$B$7)/('Step 1  Fixed Inputs'!$B$5-'Step 1  Fixed Inputs'!$B$7)*(1-((1+'Step 1  Fixed Inputs'!$B$7)/(1+'Step 1  Fixed Inputs'!$B$5))^$J438))</f>
        <v/>
      </c>
      <c r="Q438" s="115" t="str">
        <f t="shared" si="189"/>
        <v/>
      </c>
      <c r="R438" s="115" t="str">
        <f t="shared" si="190"/>
        <v/>
      </c>
      <c r="S438" s="113" t="str">
        <f t="shared" si="191"/>
        <v/>
      </c>
      <c r="T438" s="181" t="str">
        <f t="shared" si="192"/>
        <v/>
      </c>
      <c r="U438" s="185" t="str">
        <f t="shared" si="193"/>
        <v/>
      </c>
    </row>
    <row r="439" spans="1:21" ht="15" hidden="1" thickBot="1">
      <c r="B439" s="299"/>
      <c r="C439" s="145"/>
      <c r="D439" s="96"/>
      <c r="E439" s="97"/>
      <c r="F439" s="309"/>
      <c r="G439" s="188"/>
      <c r="H439" s="309"/>
      <c r="I439" s="173"/>
      <c r="J439" s="108" t="str">
        <f>IF(C439="","",VLOOKUP(C439,'Reference 9.0 EULs PY2022'!$D:$E,2,FALSE))</f>
        <v/>
      </c>
      <c r="K439" s="109" t="str">
        <f t="shared" si="185"/>
        <v/>
      </c>
      <c r="L439" s="110" t="str">
        <f t="shared" si="186"/>
        <v/>
      </c>
      <c r="M439" s="111" t="str">
        <f t="shared" si="187"/>
        <v/>
      </c>
      <c r="N439" s="112" t="str">
        <f t="shared" si="188"/>
        <v/>
      </c>
      <c r="O439" s="113" t="str">
        <f>IF(J439="","",'Step 1  Fixed Inputs'!$B$3*(1+'Step 1  Fixed Inputs'!$B$7)/('Step 1  Fixed Inputs'!$B$5-'Step 1  Fixed Inputs'!$B$7)*(1-((1+'Step 1  Fixed Inputs'!$B$7)/(1+'Step 1  Fixed Inputs'!$B$5))^$J439))</f>
        <v/>
      </c>
      <c r="P439" s="114" t="str">
        <f>IF(J439="","",'Step 1  Fixed Inputs'!$B$4*(1+'Step 1  Fixed Inputs'!$B$7)/('Step 1  Fixed Inputs'!$B$5-'Step 1  Fixed Inputs'!$B$7)*(1-((1+'Step 1  Fixed Inputs'!$B$7)/(1+'Step 1  Fixed Inputs'!$B$5))^$J439))</f>
        <v/>
      </c>
      <c r="Q439" s="115" t="str">
        <f t="shared" si="189"/>
        <v/>
      </c>
      <c r="R439" s="115" t="str">
        <f t="shared" si="190"/>
        <v/>
      </c>
      <c r="S439" s="113" t="str">
        <f t="shared" si="191"/>
        <v/>
      </c>
      <c r="T439" s="181" t="str">
        <f t="shared" si="192"/>
        <v/>
      </c>
      <c r="U439" s="185" t="str">
        <f t="shared" si="193"/>
        <v/>
      </c>
    </row>
    <row r="440" spans="1:21" ht="15" hidden="1" thickBot="1">
      <c r="B440" s="299"/>
      <c r="C440" s="145"/>
      <c r="D440" s="96"/>
      <c r="E440" s="97"/>
      <c r="F440" s="309"/>
      <c r="G440" s="188"/>
      <c r="H440" s="309"/>
      <c r="I440" s="173"/>
      <c r="J440" s="108" t="str">
        <f>IF(C440="","",VLOOKUP(C440,'Reference 9.0 EULs PY2022'!$D:$E,2,FALSE))</f>
        <v/>
      </c>
      <c r="K440" s="109" t="str">
        <f t="shared" si="185"/>
        <v/>
      </c>
      <c r="L440" s="110" t="str">
        <f t="shared" si="186"/>
        <v/>
      </c>
      <c r="M440" s="111" t="str">
        <f t="shared" si="187"/>
        <v/>
      </c>
      <c r="N440" s="112" t="str">
        <f t="shared" si="188"/>
        <v/>
      </c>
      <c r="O440" s="113" t="str">
        <f>IF(J440="","",'Step 1  Fixed Inputs'!$B$3*(1+'Step 1  Fixed Inputs'!$B$7)/('Step 1  Fixed Inputs'!$B$5-'Step 1  Fixed Inputs'!$B$7)*(1-((1+'Step 1  Fixed Inputs'!$B$7)/(1+'Step 1  Fixed Inputs'!$B$5))^$J440))</f>
        <v/>
      </c>
      <c r="P440" s="114" t="str">
        <f>IF(J440="","",'Step 1  Fixed Inputs'!$B$4*(1+'Step 1  Fixed Inputs'!$B$7)/('Step 1  Fixed Inputs'!$B$5-'Step 1  Fixed Inputs'!$B$7)*(1-((1+'Step 1  Fixed Inputs'!$B$7)/(1+'Step 1  Fixed Inputs'!$B$5))^$J440))</f>
        <v/>
      </c>
      <c r="Q440" s="115" t="str">
        <f t="shared" si="189"/>
        <v/>
      </c>
      <c r="R440" s="115" t="str">
        <f t="shared" si="190"/>
        <v/>
      </c>
      <c r="S440" s="113" t="str">
        <f t="shared" si="191"/>
        <v/>
      </c>
      <c r="T440" s="181" t="str">
        <f t="shared" si="192"/>
        <v/>
      </c>
      <c r="U440" s="185" t="str">
        <f t="shared" si="193"/>
        <v/>
      </c>
    </row>
    <row r="441" spans="1:21" ht="15" hidden="1" thickBot="1">
      <c r="B441" s="299"/>
      <c r="C441" s="145"/>
      <c r="D441" s="96"/>
      <c r="E441" s="97"/>
      <c r="F441" s="309"/>
      <c r="G441" s="188"/>
      <c r="H441" s="309"/>
      <c r="I441" s="173"/>
      <c r="J441" s="108" t="str">
        <f>IF(C441="","",VLOOKUP(C441,'Reference 9.0 EULs PY2022'!$D:$E,2,FALSE))</f>
        <v/>
      </c>
      <c r="K441" s="109" t="str">
        <f t="shared" si="185"/>
        <v/>
      </c>
      <c r="L441" s="110" t="str">
        <f t="shared" si="186"/>
        <v/>
      </c>
      <c r="M441" s="111" t="str">
        <f t="shared" si="187"/>
        <v/>
      </c>
      <c r="N441" s="112" t="str">
        <f t="shared" si="188"/>
        <v/>
      </c>
      <c r="O441" s="113" t="str">
        <f>IF(J441="","",'Step 1  Fixed Inputs'!$B$3*(1+'Step 1  Fixed Inputs'!$B$7)/('Step 1  Fixed Inputs'!$B$5-'Step 1  Fixed Inputs'!$B$7)*(1-((1+'Step 1  Fixed Inputs'!$B$7)/(1+'Step 1  Fixed Inputs'!$B$5))^$J441))</f>
        <v/>
      </c>
      <c r="P441" s="114" t="str">
        <f>IF(J441="","",'Step 1  Fixed Inputs'!$B$4*(1+'Step 1  Fixed Inputs'!$B$7)/('Step 1  Fixed Inputs'!$B$5-'Step 1  Fixed Inputs'!$B$7)*(1-((1+'Step 1  Fixed Inputs'!$B$7)/(1+'Step 1  Fixed Inputs'!$B$5))^$J441))</f>
        <v/>
      </c>
      <c r="Q441" s="115" t="str">
        <f t="shared" si="189"/>
        <v/>
      </c>
      <c r="R441" s="115" t="str">
        <f t="shared" si="190"/>
        <v/>
      </c>
      <c r="S441" s="113" t="str">
        <f t="shared" si="191"/>
        <v/>
      </c>
      <c r="T441" s="181" t="str">
        <f t="shared" si="192"/>
        <v/>
      </c>
      <c r="U441" s="185" t="str">
        <f t="shared" si="193"/>
        <v/>
      </c>
    </row>
    <row r="442" spans="1:21" ht="15" hidden="1" thickBot="1">
      <c r="B442" s="299"/>
      <c r="C442" s="145"/>
      <c r="D442" s="96"/>
      <c r="E442" s="97"/>
      <c r="F442" s="309"/>
      <c r="G442" s="21"/>
      <c r="H442" s="308"/>
      <c r="I442" s="173"/>
      <c r="J442" s="108" t="str">
        <f>IF(C442="","",VLOOKUP(C442,'Reference 9.0 EULs PY2022'!$D:$E,2,FALSE))</f>
        <v/>
      </c>
      <c r="K442" s="109" t="str">
        <f t="shared" si="185"/>
        <v/>
      </c>
      <c r="L442" s="110" t="str">
        <f t="shared" si="186"/>
        <v/>
      </c>
      <c r="M442" s="111" t="str">
        <f t="shared" si="187"/>
        <v/>
      </c>
      <c r="N442" s="112" t="str">
        <f t="shared" si="188"/>
        <v/>
      </c>
      <c r="O442" s="113" t="str">
        <f>IF(J442="","",'Step 1  Fixed Inputs'!$B$3*(1+'Step 1  Fixed Inputs'!$B$7)/('Step 1  Fixed Inputs'!$B$5-'Step 1  Fixed Inputs'!$B$7)*(1-((1+'Step 1  Fixed Inputs'!$B$7)/(1+'Step 1  Fixed Inputs'!$B$5))^$J442))</f>
        <v/>
      </c>
      <c r="P442" s="114" t="str">
        <f>IF(J442="","",'Step 1  Fixed Inputs'!$B$4*(1+'Step 1  Fixed Inputs'!$B$7)/('Step 1  Fixed Inputs'!$B$5-'Step 1  Fixed Inputs'!$B$7)*(1-((1+'Step 1  Fixed Inputs'!$B$7)/(1+'Step 1  Fixed Inputs'!$B$5))^$J442))</f>
        <v/>
      </c>
      <c r="Q442" s="115" t="str">
        <f t="shared" si="189"/>
        <v/>
      </c>
      <c r="R442" s="115" t="str">
        <f t="shared" si="190"/>
        <v/>
      </c>
      <c r="S442" s="113" t="str">
        <f t="shared" si="191"/>
        <v/>
      </c>
      <c r="T442" s="181" t="str">
        <f t="shared" si="192"/>
        <v/>
      </c>
      <c r="U442" s="185" t="str">
        <f t="shared" si="193"/>
        <v/>
      </c>
    </row>
    <row r="443" spans="1:21" ht="15" hidden="1" thickBot="1">
      <c r="B443" s="299"/>
      <c r="C443" s="145"/>
      <c r="D443" s="96"/>
      <c r="E443" s="97"/>
      <c r="F443" s="309"/>
      <c r="G443" s="332"/>
      <c r="H443" s="333"/>
      <c r="I443" s="173"/>
      <c r="J443" s="108" t="str">
        <f>IF(C443="","",VLOOKUP(C443,'Reference 9.0 EULs PY2022'!$D:$E,2,FALSE))</f>
        <v/>
      </c>
      <c r="K443" s="109" t="str">
        <f t="shared" si="185"/>
        <v/>
      </c>
      <c r="L443" s="110" t="str">
        <f t="shared" si="186"/>
        <v/>
      </c>
      <c r="M443" s="111" t="str">
        <f t="shared" si="187"/>
        <v/>
      </c>
      <c r="N443" s="112" t="str">
        <f t="shared" si="188"/>
        <v/>
      </c>
      <c r="O443" s="113" t="str">
        <f>IF(J443="","",'Step 1  Fixed Inputs'!$B$3*(1+'Step 1  Fixed Inputs'!$B$7)/('Step 1  Fixed Inputs'!$B$5-'Step 1  Fixed Inputs'!$B$7)*(1-((1+'Step 1  Fixed Inputs'!$B$7)/(1+'Step 1  Fixed Inputs'!$B$5))^$J443))</f>
        <v/>
      </c>
      <c r="P443" s="114" t="str">
        <f>IF(J443="","",'Step 1  Fixed Inputs'!$B$4*(1+'Step 1  Fixed Inputs'!$B$7)/('Step 1  Fixed Inputs'!$B$5-'Step 1  Fixed Inputs'!$B$7)*(1-((1+'Step 1  Fixed Inputs'!$B$7)/(1+'Step 1  Fixed Inputs'!$B$5))^$J443))</f>
        <v/>
      </c>
      <c r="Q443" s="115" t="str">
        <f t="shared" si="189"/>
        <v/>
      </c>
      <c r="R443" s="115" t="str">
        <f t="shared" si="190"/>
        <v/>
      </c>
      <c r="S443" s="113" t="str">
        <f t="shared" si="191"/>
        <v/>
      </c>
      <c r="T443" s="181" t="str">
        <f t="shared" si="192"/>
        <v/>
      </c>
      <c r="U443" s="185" t="str">
        <f t="shared" si="193"/>
        <v/>
      </c>
    </row>
    <row r="444" spans="1:21" ht="15" hidden="1" thickBot="1">
      <c r="B444" s="299"/>
      <c r="C444" s="145"/>
      <c r="D444" s="96"/>
      <c r="E444" s="97"/>
      <c r="F444" s="309"/>
      <c r="G444" s="188"/>
      <c r="H444" s="309"/>
      <c r="I444" s="33"/>
      <c r="J444" s="108" t="str">
        <f>IF(C444="","",VLOOKUP(C444,'Reference 9.0 EULs PY2022'!$D:$E,2,FALSE))</f>
        <v/>
      </c>
      <c r="K444" s="109" t="str">
        <f t="shared" si="185"/>
        <v/>
      </c>
      <c r="L444" s="110" t="str">
        <f t="shared" si="186"/>
        <v/>
      </c>
      <c r="M444" s="111" t="str">
        <f t="shared" si="187"/>
        <v/>
      </c>
      <c r="N444" s="112" t="str">
        <f t="shared" si="188"/>
        <v/>
      </c>
      <c r="O444" s="113" t="str">
        <f>IF(J444="","",'Step 1  Fixed Inputs'!$B$3*(1+'Step 1  Fixed Inputs'!$B$7)/('Step 1  Fixed Inputs'!$B$5-'Step 1  Fixed Inputs'!$B$7)*(1-((1+'Step 1  Fixed Inputs'!$B$7)/(1+'Step 1  Fixed Inputs'!$B$5))^$J444))</f>
        <v/>
      </c>
      <c r="P444" s="114" t="str">
        <f>IF(J444="","",'Step 1  Fixed Inputs'!$B$4*(1+'Step 1  Fixed Inputs'!$B$7)/('Step 1  Fixed Inputs'!$B$5-'Step 1  Fixed Inputs'!$B$7)*(1-((1+'Step 1  Fixed Inputs'!$B$7)/(1+'Step 1  Fixed Inputs'!$B$5))^$J444))</f>
        <v/>
      </c>
      <c r="Q444" s="115" t="str">
        <f t="shared" si="189"/>
        <v/>
      </c>
      <c r="R444" s="115" t="str">
        <f t="shared" si="190"/>
        <v/>
      </c>
      <c r="S444" s="113" t="str">
        <f t="shared" si="191"/>
        <v/>
      </c>
      <c r="T444" s="181" t="str">
        <f t="shared" si="192"/>
        <v/>
      </c>
      <c r="U444" s="185" t="str">
        <f t="shared" si="193"/>
        <v/>
      </c>
    </row>
    <row r="445" spans="1:21" ht="15" hidden="1" thickBot="1">
      <c r="B445" s="299"/>
      <c r="C445" s="145"/>
      <c r="D445" s="96"/>
      <c r="E445" s="97"/>
      <c r="F445" s="309"/>
      <c r="G445" s="188"/>
      <c r="H445" s="309"/>
      <c r="I445" s="334"/>
      <c r="J445" s="108" t="str">
        <f>IF(C445="","",VLOOKUP(C445,'Reference 9.0 EULs PY2022'!$D:$E,2,FALSE))</f>
        <v/>
      </c>
      <c r="K445" s="109" t="str">
        <f t="shared" si="185"/>
        <v/>
      </c>
      <c r="L445" s="110" t="str">
        <f t="shared" si="186"/>
        <v/>
      </c>
      <c r="M445" s="111" t="str">
        <f t="shared" si="187"/>
        <v/>
      </c>
      <c r="N445" s="112" t="str">
        <f t="shared" si="188"/>
        <v/>
      </c>
      <c r="O445" s="113" t="str">
        <f>IF(J445="","",'Step 1  Fixed Inputs'!$B$3*(1+'Step 1  Fixed Inputs'!$B$7)/('Step 1  Fixed Inputs'!$B$5-'Step 1  Fixed Inputs'!$B$7)*(1-((1+'Step 1  Fixed Inputs'!$B$7)/(1+'Step 1  Fixed Inputs'!$B$5))^$J445))</f>
        <v/>
      </c>
      <c r="P445" s="114" t="str">
        <f>IF(J445="","",'Step 1  Fixed Inputs'!$B$4*(1+'Step 1  Fixed Inputs'!$B$7)/('Step 1  Fixed Inputs'!$B$5-'Step 1  Fixed Inputs'!$B$7)*(1-((1+'Step 1  Fixed Inputs'!$B$7)/(1+'Step 1  Fixed Inputs'!$B$5))^$J445))</f>
        <v/>
      </c>
      <c r="Q445" s="115" t="str">
        <f t="shared" si="189"/>
        <v/>
      </c>
      <c r="R445" s="115" t="str">
        <f t="shared" si="190"/>
        <v/>
      </c>
      <c r="S445" s="113" t="str">
        <f t="shared" si="191"/>
        <v/>
      </c>
      <c r="T445" s="181" t="str">
        <f t="shared" si="192"/>
        <v/>
      </c>
      <c r="U445" s="185" t="str">
        <f t="shared" si="193"/>
        <v/>
      </c>
    </row>
    <row r="446" spans="1:21" ht="15" hidden="1" thickBot="1">
      <c r="B446" s="299"/>
      <c r="C446" s="145"/>
      <c r="D446" s="96"/>
      <c r="E446" s="97"/>
      <c r="F446" s="309"/>
      <c r="G446" s="188"/>
      <c r="H446" s="309"/>
      <c r="I446" s="173"/>
      <c r="J446" s="108" t="str">
        <f>IF(C446="","",VLOOKUP(C446,'Reference 9.0 EULs PY2022'!$D:$E,2,FALSE))</f>
        <v/>
      </c>
      <c r="K446" s="109" t="str">
        <f t="shared" si="185"/>
        <v/>
      </c>
      <c r="L446" s="110" t="str">
        <f t="shared" si="186"/>
        <v/>
      </c>
      <c r="M446" s="111" t="str">
        <f t="shared" si="187"/>
        <v/>
      </c>
      <c r="N446" s="112" t="str">
        <f t="shared" si="188"/>
        <v/>
      </c>
      <c r="O446" s="113" t="str">
        <f>IF(J446="","",'Step 1  Fixed Inputs'!$B$3*(1+'Step 1  Fixed Inputs'!$B$7)/('Step 1  Fixed Inputs'!$B$5-'Step 1  Fixed Inputs'!$B$7)*(1-((1+'Step 1  Fixed Inputs'!$B$7)/(1+'Step 1  Fixed Inputs'!$B$5))^$J446))</f>
        <v/>
      </c>
      <c r="P446" s="114" t="str">
        <f>IF(J446="","",'Step 1  Fixed Inputs'!$B$4*(1+'Step 1  Fixed Inputs'!$B$7)/('Step 1  Fixed Inputs'!$B$5-'Step 1  Fixed Inputs'!$B$7)*(1-((1+'Step 1  Fixed Inputs'!$B$7)/(1+'Step 1  Fixed Inputs'!$B$5))^$J446))</f>
        <v/>
      </c>
      <c r="Q446" s="115" t="str">
        <f t="shared" si="189"/>
        <v/>
      </c>
      <c r="R446" s="115" t="str">
        <f t="shared" si="190"/>
        <v/>
      </c>
      <c r="S446" s="113" t="str">
        <f t="shared" si="191"/>
        <v/>
      </c>
      <c r="T446" s="181" t="str">
        <f t="shared" si="192"/>
        <v/>
      </c>
      <c r="U446" s="185" t="str">
        <f t="shared" si="193"/>
        <v/>
      </c>
    </row>
    <row r="447" spans="1:21" ht="16.5" hidden="1" customHeight="1" thickBot="1">
      <c r="A447" s="143" t="s">
        <v>51</v>
      </c>
      <c r="B447" s="299"/>
      <c r="C447" s="145"/>
      <c r="D447" s="96"/>
      <c r="E447" s="97"/>
      <c r="F447" s="309"/>
      <c r="G447" s="188"/>
      <c r="H447" s="309"/>
      <c r="I447" s="173"/>
      <c r="J447" s="108" t="str">
        <f>IF(C447="","",VLOOKUP(C447,'Reference 9.0 EULs PY2022'!$D:$E,2,FALSE))</f>
        <v/>
      </c>
      <c r="K447" s="109" t="str">
        <f t="shared" si="176"/>
        <v/>
      </c>
      <c r="L447" s="110" t="str">
        <f t="shared" si="177"/>
        <v/>
      </c>
      <c r="M447" s="111" t="str">
        <f t="shared" si="178"/>
        <v/>
      </c>
      <c r="N447" s="112" t="str">
        <f t="shared" si="179"/>
        <v/>
      </c>
      <c r="O447" s="113" t="str">
        <f>IF(J447="","",'Step 1  Fixed Inputs'!$B$3*(1+'Step 1  Fixed Inputs'!$B$7)/('Step 1  Fixed Inputs'!$B$5-'Step 1  Fixed Inputs'!$B$7)*(1-((1+'Step 1  Fixed Inputs'!$B$7)/(1+'Step 1  Fixed Inputs'!$B$5))^$J447))</f>
        <v/>
      </c>
      <c r="P447" s="114" t="str">
        <f>IF(J447="","",'Step 1  Fixed Inputs'!$B$4*(1+'Step 1  Fixed Inputs'!$B$7)/('Step 1  Fixed Inputs'!$B$5-'Step 1  Fixed Inputs'!$B$7)*(1-((1+'Step 1  Fixed Inputs'!$B$7)/(1+'Step 1  Fixed Inputs'!$B$5))^$J447))</f>
        <v/>
      </c>
      <c r="Q447" s="115" t="str">
        <f t="shared" si="180"/>
        <v/>
      </c>
      <c r="R447" s="115" t="str">
        <f t="shared" si="181"/>
        <v/>
      </c>
      <c r="S447" s="113" t="str">
        <f t="shared" si="182"/>
        <v/>
      </c>
      <c r="T447" s="181" t="str">
        <f t="shared" si="183"/>
        <v/>
      </c>
      <c r="U447" s="185" t="str">
        <f t="shared" si="184"/>
        <v/>
      </c>
    </row>
    <row r="448" spans="1:21" ht="17.5" thickBot="1">
      <c r="A448" s="216" t="s">
        <v>50</v>
      </c>
      <c r="B448" s="294" t="s">
        <v>353</v>
      </c>
      <c r="C448" s="146" t="s">
        <v>42</v>
      </c>
      <c r="D448" s="117"/>
      <c r="E448" s="118"/>
      <c r="F448" s="306">
        <f>SUM(F449:F488)</f>
        <v>384</v>
      </c>
      <c r="G448" s="314">
        <f>SUM(G449:G488)</f>
        <v>897.10299999999995</v>
      </c>
      <c r="H448" s="306">
        <f>SUM(H449:H488)</f>
        <v>3223034.14</v>
      </c>
      <c r="I448" s="170">
        <f>SUM(I449:I488)</f>
        <v>605918.64</v>
      </c>
      <c r="J448" s="101" t="s">
        <v>43</v>
      </c>
      <c r="K448" s="119">
        <f>'Step 3  Admin Allocation'!M12</f>
        <v>89947.200009358712</v>
      </c>
      <c r="L448" s="120">
        <f>'Step 3  Admin Allocation'!N12</f>
        <v>438738.90592201386</v>
      </c>
      <c r="M448" s="103">
        <f t="shared" ref="M448:T448" si="194">SUM(M449:M488)</f>
        <v>695865.84000935871</v>
      </c>
      <c r="N448" s="103">
        <f t="shared" si="194"/>
        <v>1044657.5459220139</v>
      </c>
      <c r="O448" s="103">
        <f t="shared" si="194"/>
        <v>1324.417655739004</v>
      </c>
      <c r="P448" s="103">
        <f t="shared" si="194"/>
        <v>1.4071937592226922</v>
      </c>
      <c r="Q448" s="103">
        <f t="shared" si="194"/>
        <v>1188139.0522164276</v>
      </c>
      <c r="R448" s="103">
        <f t="shared" si="194"/>
        <v>4535433.5275696767</v>
      </c>
      <c r="S448" s="103">
        <f t="shared" si="194"/>
        <v>5723572.5797861042</v>
      </c>
      <c r="T448" s="180">
        <f t="shared" si="194"/>
        <v>4678915.0338640902</v>
      </c>
      <c r="U448" s="184">
        <f>S448/N448</f>
        <v>5.4788984219077106</v>
      </c>
    </row>
    <row r="449" spans="1:21" ht="15" thickBot="1">
      <c r="A449" s="189"/>
      <c r="B449" s="300"/>
      <c r="C449" s="144" t="s">
        <v>285</v>
      </c>
      <c r="D449" s="105"/>
      <c r="E449" s="106"/>
      <c r="F449" s="307">
        <v>384</v>
      </c>
      <c r="G449" s="107">
        <v>897.10299999999995</v>
      </c>
      <c r="H449" s="307">
        <f>3223034.18-0.04</f>
        <v>3223034.14</v>
      </c>
      <c r="I449" s="171">
        <v>605918.64</v>
      </c>
      <c r="J449" s="108">
        <f>IF(C449="","",VLOOKUP(C449,'Reference 9.0 EULs PY2022'!$D:$E,2,FALSE))</f>
        <v>30</v>
      </c>
      <c r="K449" s="109">
        <f>IF(J449="","",(I449/I$448)*K$448)</f>
        <v>89947.200009358712</v>
      </c>
      <c r="L449" s="110">
        <f>IF(J449="","",(I449/I$448)*L$448)</f>
        <v>438738.90592201386</v>
      </c>
      <c r="M449" s="111">
        <f t="shared" ref="M449" si="195">IF(J449="","",SUM(I449,K449))</f>
        <v>695865.84000935871</v>
      </c>
      <c r="N449" s="112">
        <f t="shared" ref="N449" si="196">IF(J449="","",SUM(I449,L449))</f>
        <v>1044657.5459220139</v>
      </c>
      <c r="O449" s="113">
        <f>IF(J449="","",'Step 1  Fixed Inputs'!$B$3*(1+'Step 1  Fixed Inputs'!$B$7)/('Step 1  Fixed Inputs'!$B$5-'Step 1  Fixed Inputs'!$B$7)*(1-((1+'Step 1  Fixed Inputs'!$B$7)/(1+'Step 1  Fixed Inputs'!$B$5))^$J449))</f>
        <v>1324.417655739004</v>
      </c>
      <c r="P449" s="114">
        <f>IF(J449="","",'Step 1  Fixed Inputs'!$B$4*(1+'Step 1  Fixed Inputs'!$B$7)/('Step 1  Fixed Inputs'!$B$5-'Step 1  Fixed Inputs'!$B$7)*(1-((1+'Step 1  Fixed Inputs'!$B$7)/(1+'Step 1  Fixed Inputs'!$B$5))^$J449))</f>
        <v>1.4071937592226922</v>
      </c>
      <c r="Q449" s="115">
        <f t="shared" ref="Q449" si="197">IF(J449="","",O449*G449)</f>
        <v>1188139.0522164276</v>
      </c>
      <c r="R449" s="115">
        <f t="shared" ref="R449" si="198">IF(J449="","",P449*H449)</f>
        <v>4535433.5275696767</v>
      </c>
      <c r="S449" s="113">
        <f t="shared" ref="S449" si="199">IF(J449="","",O449*G449+P449*H449)</f>
        <v>5723572.5797861042</v>
      </c>
      <c r="T449" s="181">
        <f t="shared" ref="T449" si="200">IF(J449="","",S449-N449)</f>
        <v>4678915.0338640902</v>
      </c>
      <c r="U449" s="185">
        <f t="shared" ref="U449" si="201">IF(J449="","",S449/N449)</f>
        <v>5.4788984219077106</v>
      </c>
    </row>
    <row r="450" spans="1:21" ht="15" hidden="1" thickBot="1">
      <c r="A450" s="189"/>
      <c r="B450" s="300"/>
      <c r="C450" s="144"/>
      <c r="D450" s="105"/>
      <c r="E450" s="106"/>
      <c r="F450" s="307"/>
      <c r="G450" s="107"/>
      <c r="H450" s="307"/>
      <c r="I450" s="171"/>
      <c r="J450" s="108" t="str">
        <f>IF(C450="","",VLOOKUP(C450,'Reference 9.0 EULs PY2022'!$D:$E,2,FALSE))</f>
        <v/>
      </c>
      <c r="K450" s="109" t="str">
        <f t="shared" ref="K450:K488" si="202">IF(J450="","",(I450/I$448)*K$448)</f>
        <v/>
      </c>
      <c r="L450" s="110" t="str">
        <f t="shared" ref="L450:L488" si="203">IF(J450="","",(I450/I$448)*L$448)</f>
        <v/>
      </c>
      <c r="M450" s="111" t="str">
        <f t="shared" ref="M450:M488" si="204">IF(J450="","",SUM(I450,K450))</f>
        <v/>
      </c>
      <c r="N450" s="112" t="str">
        <f t="shared" ref="N450:N488" si="205">IF(J450="","",SUM(I450,L450))</f>
        <v/>
      </c>
      <c r="O450" s="113" t="str">
        <f>IF(J450="","",'Step 1  Fixed Inputs'!$B$3*(1+'Step 1  Fixed Inputs'!$B$7)/('Step 1  Fixed Inputs'!$B$5-'Step 1  Fixed Inputs'!$B$7)*(1-((1+'Step 1  Fixed Inputs'!$B$7)/(1+'Step 1  Fixed Inputs'!$B$5))^$J450))</f>
        <v/>
      </c>
      <c r="P450" s="114" t="str">
        <f>IF(J450="","",'Step 1  Fixed Inputs'!$B$4*(1+'Step 1  Fixed Inputs'!$B$7)/('Step 1  Fixed Inputs'!$B$5-'Step 1  Fixed Inputs'!$B$7)*(1-((1+'Step 1  Fixed Inputs'!$B$7)/(1+'Step 1  Fixed Inputs'!$B$5))^$J450))</f>
        <v/>
      </c>
      <c r="Q450" s="115" t="str">
        <f t="shared" ref="Q450:Q488" si="206">IF(J450="","",O450*G450)</f>
        <v/>
      </c>
      <c r="R450" s="115" t="str">
        <f t="shared" ref="R450:R488" si="207">IF(J450="","",P450*H450)</f>
        <v/>
      </c>
      <c r="S450" s="113" t="str">
        <f t="shared" ref="S450:S488" si="208">IF(J450="","",O450*G450+P450*H450)</f>
        <v/>
      </c>
      <c r="T450" s="181" t="str">
        <f t="shared" ref="T450:T488" si="209">IF(J450="","",S450-N450)</f>
        <v/>
      </c>
      <c r="U450" s="185" t="str">
        <f t="shared" ref="U450:U488" si="210">IF(J450="","",S450/N450)</f>
        <v/>
      </c>
    </row>
    <row r="451" spans="1:21" ht="15" hidden="1" thickBot="1">
      <c r="A451" s="189"/>
      <c r="B451" s="300"/>
      <c r="C451" s="144"/>
      <c r="D451" s="105"/>
      <c r="E451" s="106"/>
      <c r="F451" s="307"/>
      <c r="G451" s="107"/>
      <c r="H451" s="307"/>
      <c r="I451" s="171"/>
      <c r="J451" s="108" t="str">
        <f>IF(C451="","",VLOOKUP(C451,'Reference 9.0 EULs PY2022'!$D:$E,2,FALSE))</f>
        <v/>
      </c>
      <c r="K451" s="109" t="str">
        <f t="shared" si="202"/>
        <v/>
      </c>
      <c r="L451" s="110" t="str">
        <f t="shared" si="203"/>
        <v/>
      </c>
      <c r="M451" s="111" t="str">
        <f t="shared" si="204"/>
        <v/>
      </c>
      <c r="N451" s="112" t="str">
        <f t="shared" si="205"/>
        <v/>
      </c>
      <c r="O451" s="113" t="str">
        <f>IF(J451="","",'Step 1  Fixed Inputs'!$B$3*(1+'Step 1  Fixed Inputs'!$B$7)/('Step 1  Fixed Inputs'!$B$5-'Step 1  Fixed Inputs'!$B$7)*(1-((1+'Step 1  Fixed Inputs'!$B$7)/(1+'Step 1  Fixed Inputs'!$B$5))^$J451))</f>
        <v/>
      </c>
      <c r="P451" s="114" t="str">
        <f>IF(J451="","",'Step 1  Fixed Inputs'!$B$4*(1+'Step 1  Fixed Inputs'!$B$7)/('Step 1  Fixed Inputs'!$B$5-'Step 1  Fixed Inputs'!$B$7)*(1-((1+'Step 1  Fixed Inputs'!$B$7)/(1+'Step 1  Fixed Inputs'!$B$5))^$J451))</f>
        <v/>
      </c>
      <c r="Q451" s="115" t="str">
        <f t="shared" si="206"/>
        <v/>
      </c>
      <c r="R451" s="115" t="str">
        <f t="shared" si="207"/>
        <v/>
      </c>
      <c r="S451" s="113" t="str">
        <f t="shared" si="208"/>
        <v/>
      </c>
      <c r="T451" s="181" t="str">
        <f t="shared" si="209"/>
        <v/>
      </c>
      <c r="U451" s="185" t="str">
        <f t="shared" si="210"/>
        <v/>
      </c>
    </row>
    <row r="452" spans="1:21" ht="15" hidden="1" thickBot="1">
      <c r="A452" s="189"/>
      <c r="B452" s="300"/>
      <c r="C452" s="144"/>
      <c r="D452" s="105"/>
      <c r="E452" s="106"/>
      <c r="F452" s="307"/>
      <c r="G452" s="107"/>
      <c r="H452" s="307"/>
      <c r="I452" s="171"/>
      <c r="J452" s="108" t="str">
        <f>IF(C452="","",VLOOKUP(C452,'Reference 9.0 EULs PY2022'!$D:$E,2,FALSE))</f>
        <v/>
      </c>
      <c r="K452" s="109" t="str">
        <f t="shared" si="202"/>
        <v/>
      </c>
      <c r="L452" s="110" t="str">
        <f t="shared" si="203"/>
        <v/>
      </c>
      <c r="M452" s="111" t="str">
        <f t="shared" si="204"/>
        <v/>
      </c>
      <c r="N452" s="112" t="str">
        <f t="shared" si="205"/>
        <v/>
      </c>
      <c r="O452" s="113" t="str">
        <f>IF(J452="","",'Step 1  Fixed Inputs'!$B$3*(1+'Step 1  Fixed Inputs'!$B$7)/('Step 1  Fixed Inputs'!$B$5-'Step 1  Fixed Inputs'!$B$7)*(1-((1+'Step 1  Fixed Inputs'!$B$7)/(1+'Step 1  Fixed Inputs'!$B$5))^$J452))</f>
        <v/>
      </c>
      <c r="P452" s="114" t="str">
        <f>IF(J452="","",'Step 1  Fixed Inputs'!$B$4*(1+'Step 1  Fixed Inputs'!$B$7)/('Step 1  Fixed Inputs'!$B$5-'Step 1  Fixed Inputs'!$B$7)*(1-((1+'Step 1  Fixed Inputs'!$B$7)/(1+'Step 1  Fixed Inputs'!$B$5))^$J452))</f>
        <v/>
      </c>
      <c r="Q452" s="115" t="str">
        <f t="shared" si="206"/>
        <v/>
      </c>
      <c r="R452" s="115" t="str">
        <f t="shared" si="207"/>
        <v/>
      </c>
      <c r="S452" s="113" t="str">
        <f t="shared" si="208"/>
        <v/>
      </c>
      <c r="T452" s="181" t="str">
        <f t="shared" si="209"/>
        <v/>
      </c>
      <c r="U452" s="185" t="str">
        <f t="shared" si="210"/>
        <v/>
      </c>
    </row>
    <row r="453" spans="1:21" ht="15" hidden="1" thickBot="1">
      <c r="A453" s="189"/>
      <c r="B453" s="300"/>
      <c r="C453" s="144"/>
      <c r="D453" s="105"/>
      <c r="E453" s="106"/>
      <c r="F453" s="307"/>
      <c r="G453" s="107"/>
      <c r="H453" s="307"/>
      <c r="I453" s="171"/>
      <c r="J453" s="108" t="str">
        <f>IF(C453="","",VLOOKUP(C453,'Reference 9.0 EULs PY2022'!$D:$E,2,FALSE))</f>
        <v/>
      </c>
      <c r="K453" s="109" t="str">
        <f t="shared" si="202"/>
        <v/>
      </c>
      <c r="L453" s="110" t="str">
        <f t="shared" si="203"/>
        <v/>
      </c>
      <c r="M453" s="111" t="str">
        <f t="shared" si="204"/>
        <v/>
      </c>
      <c r="N453" s="112" t="str">
        <f t="shared" si="205"/>
        <v/>
      </c>
      <c r="O453" s="113" t="str">
        <f>IF(J453="","",'Step 1  Fixed Inputs'!$B$3*(1+'Step 1  Fixed Inputs'!$B$7)/('Step 1  Fixed Inputs'!$B$5-'Step 1  Fixed Inputs'!$B$7)*(1-((1+'Step 1  Fixed Inputs'!$B$7)/(1+'Step 1  Fixed Inputs'!$B$5))^$J453))</f>
        <v/>
      </c>
      <c r="P453" s="114" t="str">
        <f>IF(J453="","",'Step 1  Fixed Inputs'!$B$4*(1+'Step 1  Fixed Inputs'!$B$7)/('Step 1  Fixed Inputs'!$B$5-'Step 1  Fixed Inputs'!$B$7)*(1-((1+'Step 1  Fixed Inputs'!$B$7)/(1+'Step 1  Fixed Inputs'!$B$5))^$J453))</f>
        <v/>
      </c>
      <c r="Q453" s="115" t="str">
        <f t="shared" si="206"/>
        <v/>
      </c>
      <c r="R453" s="115" t="str">
        <f t="shared" si="207"/>
        <v/>
      </c>
      <c r="S453" s="113" t="str">
        <f t="shared" si="208"/>
        <v/>
      </c>
      <c r="T453" s="181" t="str">
        <f t="shared" si="209"/>
        <v/>
      </c>
      <c r="U453" s="185" t="str">
        <f t="shared" si="210"/>
        <v/>
      </c>
    </row>
    <row r="454" spans="1:21" ht="15" hidden="1" thickBot="1">
      <c r="A454" s="189"/>
      <c r="B454" s="300"/>
      <c r="C454" s="144"/>
      <c r="D454" s="105"/>
      <c r="E454" s="106"/>
      <c r="F454" s="307"/>
      <c r="G454" s="107"/>
      <c r="H454" s="307"/>
      <c r="I454" s="171"/>
      <c r="J454" s="108" t="str">
        <f>IF(C454="","",VLOOKUP(C454,'Reference 9.0 EULs PY2022'!$D:$E,2,FALSE))</f>
        <v/>
      </c>
      <c r="K454" s="109" t="str">
        <f t="shared" si="202"/>
        <v/>
      </c>
      <c r="L454" s="110" t="str">
        <f t="shared" si="203"/>
        <v/>
      </c>
      <c r="M454" s="111" t="str">
        <f t="shared" si="204"/>
        <v/>
      </c>
      <c r="N454" s="112" t="str">
        <f t="shared" si="205"/>
        <v/>
      </c>
      <c r="O454" s="113" t="str">
        <f>IF(J454="","",'Step 1  Fixed Inputs'!$B$3*(1+'Step 1  Fixed Inputs'!$B$7)/('Step 1  Fixed Inputs'!$B$5-'Step 1  Fixed Inputs'!$B$7)*(1-((1+'Step 1  Fixed Inputs'!$B$7)/(1+'Step 1  Fixed Inputs'!$B$5))^$J454))</f>
        <v/>
      </c>
      <c r="P454" s="114" t="str">
        <f>IF(J454="","",'Step 1  Fixed Inputs'!$B$4*(1+'Step 1  Fixed Inputs'!$B$7)/('Step 1  Fixed Inputs'!$B$5-'Step 1  Fixed Inputs'!$B$7)*(1-((1+'Step 1  Fixed Inputs'!$B$7)/(1+'Step 1  Fixed Inputs'!$B$5))^$J454))</f>
        <v/>
      </c>
      <c r="Q454" s="115" t="str">
        <f t="shared" si="206"/>
        <v/>
      </c>
      <c r="R454" s="115" t="str">
        <f t="shared" si="207"/>
        <v/>
      </c>
      <c r="S454" s="113" t="str">
        <f t="shared" si="208"/>
        <v/>
      </c>
      <c r="T454" s="181" t="str">
        <f t="shared" si="209"/>
        <v/>
      </c>
      <c r="U454" s="185" t="str">
        <f t="shared" si="210"/>
        <v/>
      </c>
    </row>
    <row r="455" spans="1:21" ht="15" hidden="1" thickBot="1">
      <c r="A455" s="189"/>
      <c r="B455" s="300"/>
      <c r="C455" s="144"/>
      <c r="D455" s="105"/>
      <c r="E455" s="106"/>
      <c r="F455" s="307"/>
      <c r="G455" s="107"/>
      <c r="H455" s="307"/>
      <c r="I455" s="171"/>
      <c r="J455" s="108" t="str">
        <f>IF(C455="","",VLOOKUP(C455,'Reference 9.0 EULs PY2022'!$D:$E,2,FALSE))</f>
        <v/>
      </c>
      <c r="K455" s="109" t="str">
        <f t="shared" si="202"/>
        <v/>
      </c>
      <c r="L455" s="110" t="str">
        <f t="shared" si="203"/>
        <v/>
      </c>
      <c r="M455" s="111" t="str">
        <f t="shared" si="204"/>
        <v/>
      </c>
      <c r="N455" s="112" t="str">
        <f t="shared" si="205"/>
        <v/>
      </c>
      <c r="O455" s="113" t="str">
        <f>IF(J455="","",'Step 1  Fixed Inputs'!$B$3*(1+'Step 1  Fixed Inputs'!$B$7)/('Step 1  Fixed Inputs'!$B$5-'Step 1  Fixed Inputs'!$B$7)*(1-((1+'Step 1  Fixed Inputs'!$B$7)/(1+'Step 1  Fixed Inputs'!$B$5))^$J455))</f>
        <v/>
      </c>
      <c r="P455" s="114" t="str">
        <f>IF(J455="","",'Step 1  Fixed Inputs'!$B$4*(1+'Step 1  Fixed Inputs'!$B$7)/('Step 1  Fixed Inputs'!$B$5-'Step 1  Fixed Inputs'!$B$7)*(1-((1+'Step 1  Fixed Inputs'!$B$7)/(1+'Step 1  Fixed Inputs'!$B$5))^$J455))</f>
        <v/>
      </c>
      <c r="Q455" s="115" t="str">
        <f t="shared" si="206"/>
        <v/>
      </c>
      <c r="R455" s="115" t="str">
        <f t="shared" si="207"/>
        <v/>
      </c>
      <c r="S455" s="113" t="str">
        <f t="shared" si="208"/>
        <v/>
      </c>
      <c r="T455" s="181" t="str">
        <f t="shared" si="209"/>
        <v/>
      </c>
      <c r="U455" s="185" t="str">
        <f t="shared" si="210"/>
        <v/>
      </c>
    </row>
    <row r="456" spans="1:21" ht="15" hidden="1" thickBot="1">
      <c r="A456" s="189"/>
      <c r="B456" s="300"/>
      <c r="C456" s="144"/>
      <c r="D456" s="105"/>
      <c r="E456" s="106"/>
      <c r="F456" s="307"/>
      <c r="G456" s="107"/>
      <c r="H456" s="307"/>
      <c r="I456" s="171"/>
      <c r="J456" s="108" t="str">
        <f>IF(C456="","",VLOOKUP(C456,'Reference 9.0 EULs PY2022'!$D:$E,2,FALSE))</f>
        <v/>
      </c>
      <c r="K456" s="109" t="str">
        <f t="shared" si="202"/>
        <v/>
      </c>
      <c r="L456" s="110" t="str">
        <f t="shared" si="203"/>
        <v/>
      </c>
      <c r="M456" s="111" t="str">
        <f t="shared" si="204"/>
        <v/>
      </c>
      <c r="N456" s="112" t="str">
        <f t="shared" si="205"/>
        <v/>
      </c>
      <c r="O456" s="113" t="str">
        <f>IF(J456="","",'Step 1  Fixed Inputs'!$B$3*(1+'Step 1  Fixed Inputs'!$B$7)/('Step 1  Fixed Inputs'!$B$5-'Step 1  Fixed Inputs'!$B$7)*(1-((1+'Step 1  Fixed Inputs'!$B$7)/(1+'Step 1  Fixed Inputs'!$B$5))^$J456))</f>
        <v/>
      </c>
      <c r="P456" s="114" t="str">
        <f>IF(J456="","",'Step 1  Fixed Inputs'!$B$4*(1+'Step 1  Fixed Inputs'!$B$7)/('Step 1  Fixed Inputs'!$B$5-'Step 1  Fixed Inputs'!$B$7)*(1-((1+'Step 1  Fixed Inputs'!$B$7)/(1+'Step 1  Fixed Inputs'!$B$5))^$J456))</f>
        <v/>
      </c>
      <c r="Q456" s="115" t="str">
        <f t="shared" si="206"/>
        <v/>
      </c>
      <c r="R456" s="115" t="str">
        <f t="shared" si="207"/>
        <v/>
      </c>
      <c r="S456" s="113" t="str">
        <f t="shared" si="208"/>
        <v/>
      </c>
      <c r="T456" s="181" t="str">
        <f t="shared" si="209"/>
        <v/>
      </c>
      <c r="U456" s="185" t="str">
        <f t="shared" si="210"/>
        <v/>
      </c>
    </row>
    <row r="457" spans="1:21" ht="15" hidden="1" thickBot="1">
      <c r="A457" s="189"/>
      <c r="B457" s="300"/>
      <c r="C457" s="144"/>
      <c r="D457" s="105"/>
      <c r="E457" s="106"/>
      <c r="F457" s="307"/>
      <c r="G457" s="107"/>
      <c r="H457" s="307"/>
      <c r="I457" s="171"/>
      <c r="J457" s="108" t="str">
        <f>IF(C457="","",VLOOKUP(C457,'Reference 9.0 EULs PY2022'!$D:$E,2,FALSE))</f>
        <v/>
      </c>
      <c r="K457" s="109" t="str">
        <f t="shared" si="202"/>
        <v/>
      </c>
      <c r="L457" s="110" t="str">
        <f t="shared" si="203"/>
        <v/>
      </c>
      <c r="M457" s="111" t="str">
        <f t="shared" si="204"/>
        <v/>
      </c>
      <c r="N457" s="112" t="str">
        <f t="shared" si="205"/>
        <v/>
      </c>
      <c r="O457" s="113" t="str">
        <f>IF(J457="","",'Step 1  Fixed Inputs'!$B$3*(1+'Step 1  Fixed Inputs'!$B$7)/('Step 1  Fixed Inputs'!$B$5-'Step 1  Fixed Inputs'!$B$7)*(1-((1+'Step 1  Fixed Inputs'!$B$7)/(1+'Step 1  Fixed Inputs'!$B$5))^$J457))</f>
        <v/>
      </c>
      <c r="P457" s="114" t="str">
        <f>IF(J457="","",'Step 1  Fixed Inputs'!$B$4*(1+'Step 1  Fixed Inputs'!$B$7)/('Step 1  Fixed Inputs'!$B$5-'Step 1  Fixed Inputs'!$B$7)*(1-((1+'Step 1  Fixed Inputs'!$B$7)/(1+'Step 1  Fixed Inputs'!$B$5))^$J457))</f>
        <v/>
      </c>
      <c r="Q457" s="115" t="str">
        <f t="shared" si="206"/>
        <v/>
      </c>
      <c r="R457" s="115" t="str">
        <f t="shared" si="207"/>
        <v/>
      </c>
      <c r="S457" s="113" t="str">
        <f t="shared" si="208"/>
        <v/>
      </c>
      <c r="T457" s="181" t="str">
        <f t="shared" si="209"/>
        <v/>
      </c>
      <c r="U457" s="185" t="str">
        <f t="shared" si="210"/>
        <v/>
      </c>
    </row>
    <row r="458" spans="1:21" ht="15" hidden="1" thickBot="1">
      <c r="A458" s="189"/>
      <c r="B458" s="300"/>
      <c r="C458" s="144"/>
      <c r="D458" s="105"/>
      <c r="E458" s="106"/>
      <c r="F458" s="307"/>
      <c r="G458" s="107"/>
      <c r="H458" s="307"/>
      <c r="I458" s="171"/>
      <c r="J458" s="108" t="str">
        <f>IF(C458="","",VLOOKUP(C458,'Reference 9.0 EULs PY2022'!$D:$E,2,FALSE))</f>
        <v/>
      </c>
      <c r="K458" s="109" t="str">
        <f t="shared" si="202"/>
        <v/>
      </c>
      <c r="L458" s="110" t="str">
        <f t="shared" si="203"/>
        <v/>
      </c>
      <c r="M458" s="111" t="str">
        <f t="shared" si="204"/>
        <v/>
      </c>
      <c r="N458" s="112" t="str">
        <f t="shared" si="205"/>
        <v/>
      </c>
      <c r="O458" s="113" t="str">
        <f>IF(J458="","",'Step 1  Fixed Inputs'!$B$3*(1+'Step 1  Fixed Inputs'!$B$7)/('Step 1  Fixed Inputs'!$B$5-'Step 1  Fixed Inputs'!$B$7)*(1-((1+'Step 1  Fixed Inputs'!$B$7)/(1+'Step 1  Fixed Inputs'!$B$5))^$J458))</f>
        <v/>
      </c>
      <c r="P458" s="114" t="str">
        <f>IF(J458="","",'Step 1  Fixed Inputs'!$B$4*(1+'Step 1  Fixed Inputs'!$B$7)/('Step 1  Fixed Inputs'!$B$5-'Step 1  Fixed Inputs'!$B$7)*(1-((1+'Step 1  Fixed Inputs'!$B$7)/(1+'Step 1  Fixed Inputs'!$B$5))^$J458))</f>
        <v/>
      </c>
      <c r="Q458" s="115" t="str">
        <f t="shared" si="206"/>
        <v/>
      </c>
      <c r="R458" s="115" t="str">
        <f t="shared" si="207"/>
        <v/>
      </c>
      <c r="S458" s="113" t="str">
        <f t="shared" si="208"/>
        <v/>
      </c>
      <c r="T458" s="181" t="str">
        <f t="shared" si="209"/>
        <v/>
      </c>
      <c r="U458" s="185" t="str">
        <f t="shared" si="210"/>
        <v/>
      </c>
    </row>
    <row r="459" spans="1:21" ht="15" hidden="1" thickBot="1">
      <c r="A459" s="189"/>
      <c r="B459" s="300"/>
      <c r="C459" s="144"/>
      <c r="D459" s="105"/>
      <c r="E459" s="106"/>
      <c r="F459" s="307"/>
      <c r="G459" s="107"/>
      <c r="H459" s="307"/>
      <c r="I459" s="171"/>
      <c r="J459" s="108" t="str">
        <f>IF(C459="","",VLOOKUP(C459,'Reference 9.0 EULs PY2022'!$D:$E,2,FALSE))</f>
        <v/>
      </c>
      <c r="K459" s="109" t="str">
        <f t="shared" si="202"/>
        <v/>
      </c>
      <c r="L459" s="110" t="str">
        <f t="shared" si="203"/>
        <v/>
      </c>
      <c r="M459" s="111" t="str">
        <f t="shared" si="204"/>
        <v/>
      </c>
      <c r="N459" s="112" t="str">
        <f t="shared" si="205"/>
        <v/>
      </c>
      <c r="O459" s="113" t="str">
        <f>IF(J459="","",'Step 1  Fixed Inputs'!$B$3*(1+'Step 1  Fixed Inputs'!$B$7)/('Step 1  Fixed Inputs'!$B$5-'Step 1  Fixed Inputs'!$B$7)*(1-((1+'Step 1  Fixed Inputs'!$B$7)/(1+'Step 1  Fixed Inputs'!$B$5))^$J459))</f>
        <v/>
      </c>
      <c r="P459" s="114" t="str">
        <f>IF(J459="","",'Step 1  Fixed Inputs'!$B$4*(1+'Step 1  Fixed Inputs'!$B$7)/('Step 1  Fixed Inputs'!$B$5-'Step 1  Fixed Inputs'!$B$7)*(1-((1+'Step 1  Fixed Inputs'!$B$7)/(1+'Step 1  Fixed Inputs'!$B$5))^$J459))</f>
        <v/>
      </c>
      <c r="Q459" s="115" t="str">
        <f t="shared" si="206"/>
        <v/>
      </c>
      <c r="R459" s="115" t="str">
        <f t="shared" si="207"/>
        <v/>
      </c>
      <c r="S459" s="113" t="str">
        <f t="shared" si="208"/>
        <v/>
      </c>
      <c r="T459" s="181" t="str">
        <f t="shared" si="209"/>
        <v/>
      </c>
      <c r="U459" s="185" t="str">
        <f t="shared" si="210"/>
        <v/>
      </c>
    </row>
    <row r="460" spans="1:21" ht="15" hidden="1" thickBot="1">
      <c r="A460" s="189"/>
      <c r="B460" s="300"/>
      <c r="C460" s="144"/>
      <c r="D460" s="105"/>
      <c r="E460" s="106"/>
      <c r="F460" s="307"/>
      <c r="G460" s="107"/>
      <c r="H460" s="307"/>
      <c r="I460" s="171"/>
      <c r="J460" s="108" t="str">
        <f>IF(C460="","",VLOOKUP(C460,'Reference 9.0 EULs PY2022'!$D:$E,2,FALSE))</f>
        <v/>
      </c>
      <c r="K460" s="109" t="str">
        <f t="shared" si="202"/>
        <v/>
      </c>
      <c r="L460" s="110" t="str">
        <f t="shared" si="203"/>
        <v/>
      </c>
      <c r="M460" s="111" t="str">
        <f t="shared" si="204"/>
        <v/>
      </c>
      <c r="N460" s="112" t="str">
        <f t="shared" si="205"/>
        <v/>
      </c>
      <c r="O460" s="113" t="str">
        <f>IF(J460="","",'Step 1  Fixed Inputs'!$B$3*(1+'Step 1  Fixed Inputs'!$B$7)/('Step 1  Fixed Inputs'!$B$5-'Step 1  Fixed Inputs'!$B$7)*(1-((1+'Step 1  Fixed Inputs'!$B$7)/(1+'Step 1  Fixed Inputs'!$B$5))^$J460))</f>
        <v/>
      </c>
      <c r="P460" s="114" t="str">
        <f>IF(J460="","",'Step 1  Fixed Inputs'!$B$4*(1+'Step 1  Fixed Inputs'!$B$7)/('Step 1  Fixed Inputs'!$B$5-'Step 1  Fixed Inputs'!$B$7)*(1-((1+'Step 1  Fixed Inputs'!$B$7)/(1+'Step 1  Fixed Inputs'!$B$5))^$J460))</f>
        <v/>
      </c>
      <c r="Q460" s="115" t="str">
        <f t="shared" si="206"/>
        <v/>
      </c>
      <c r="R460" s="115" t="str">
        <f t="shared" si="207"/>
        <v/>
      </c>
      <c r="S460" s="113" t="str">
        <f t="shared" si="208"/>
        <v/>
      </c>
      <c r="T460" s="181" t="str">
        <f t="shared" si="209"/>
        <v/>
      </c>
      <c r="U460" s="185" t="str">
        <f t="shared" si="210"/>
        <v/>
      </c>
    </row>
    <row r="461" spans="1:21" ht="15" hidden="1" thickBot="1">
      <c r="A461" s="189"/>
      <c r="B461" s="300"/>
      <c r="C461" s="144"/>
      <c r="D461" s="105"/>
      <c r="E461" s="106"/>
      <c r="F461" s="307"/>
      <c r="G461" s="107"/>
      <c r="H461" s="307"/>
      <c r="I461" s="171"/>
      <c r="J461" s="108" t="str">
        <f>IF(C461="","",VLOOKUP(C461,'Reference 9.0 EULs PY2022'!$D:$E,2,FALSE))</f>
        <v/>
      </c>
      <c r="K461" s="109" t="str">
        <f t="shared" si="202"/>
        <v/>
      </c>
      <c r="L461" s="110" t="str">
        <f t="shared" si="203"/>
        <v/>
      </c>
      <c r="M461" s="111" t="str">
        <f t="shared" si="204"/>
        <v/>
      </c>
      <c r="N461" s="112" t="str">
        <f t="shared" si="205"/>
        <v/>
      </c>
      <c r="O461" s="113" t="str">
        <f>IF(J461="","",'Step 1  Fixed Inputs'!$B$3*(1+'Step 1  Fixed Inputs'!$B$7)/('Step 1  Fixed Inputs'!$B$5-'Step 1  Fixed Inputs'!$B$7)*(1-((1+'Step 1  Fixed Inputs'!$B$7)/(1+'Step 1  Fixed Inputs'!$B$5))^$J461))</f>
        <v/>
      </c>
      <c r="P461" s="114" t="str">
        <f>IF(J461="","",'Step 1  Fixed Inputs'!$B$4*(1+'Step 1  Fixed Inputs'!$B$7)/('Step 1  Fixed Inputs'!$B$5-'Step 1  Fixed Inputs'!$B$7)*(1-((1+'Step 1  Fixed Inputs'!$B$7)/(1+'Step 1  Fixed Inputs'!$B$5))^$J461))</f>
        <v/>
      </c>
      <c r="Q461" s="115" t="str">
        <f t="shared" si="206"/>
        <v/>
      </c>
      <c r="R461" s="115" t="str">
        <f t="shared" si="207"/>
        <v/>
      </c>
      <c r="S461" s="113" t="str">
        <f t="shared" si="208"/>
        <v/>
      </c>
      <c r="T461" s="181" t="str">
        <f t="shared" si="209"/>
        <v/>
      </c>
      <c r="U461" s="185" t="str">
        <f t="shared" si="210"/>
        <v/>
      </c>
    </row>
    <row r="462" spans="1:21" ht="15" hidden="1" thickBot="1">
      <c r="A462" s="189"/>
      <c r="B462" s="300"/>
      <c r="C462" s="144"/>
      <c r="D462" s="105"/>
      <c r="E462" s="106"/>
      <c r="F462" s="307"/>
      <c r="G462" s="107"/>
      <c r="H462" s="307"/>
      <c r="I462" s="171"/>
      <c r="J462" s="108" t="str">
        <f>IF(C462="","",VLOOKUP(C462,'Reference 9.0 EULs PY2022'!$D:$E,2,FALSE))</f>
        <v/>
      </c>
      <c r="K462" s="109" t="str">
        <f t="shared" si="202"/>
        <v/>
      </c>
      <c r="L462" s="110" t="str">
        <f t="shared" si="203"/>
        <v/>
      </c>
      <c r="M462" s="111" t="str">
        <f t="shared" si="204"/>
        <v/>
      </c>
      <c r="N462" s="112" t="str">
        <f t="shared" si="205"/>
        <v/>
      </c>
      <c r="O462" s="113" t="str">
        <f>IF(J462="","",'Step 1  Fixed Inputs'!$B$3*(1+'Step 1  Fixed Inputs'!$B$7)/('Step 1  Fixed Inputs'!$B$5-'Step 1  Fixed Inputs'!$B$7)*(1-((1+'Step 1  Fixed Inputs'!$B$7)/(1+'Step 1  Fixed Inputs'!$B$5))^$J462))</f>
        <v/>
      </c>
      <c r="P462" s="114" t="str">
        <f>IF(J462="","",'Step 1  Fixed Inputs'!$B$4*(1+'Step 1  Fixed Inputs'!$B$7)/('Step 1  Fixed Inputs'!$B$5-'Step 1  Fixed Inputs'!$B$7)*(1-((1+'Step 1  Fixed Inputs'!$B$7)/(1+'Step 1  Fixed Inputs'!$B$5))^$J462))</f>
        <v/>
      </c>
      <c r="Q462" s="115" t="str">
        <f t="shared" si="206"/>
        <v/>
      </c>
      <c r="R462" s="115" t="str">
        <f t="shared" si="207"/>
        <v/>
      </c>
      <c r="S462" s="113" t="str">
        <f t="shared" si="208"/>
        <v/>
      </c>
      <c r="T462" s="181" t="str">
        <f t="shared" si="209"/>
        <v/>
      </c>
      <c r="U462" s="185" t="str">
        <f t="shared" si="210"/>
        <v/>
      </c>
    </row>
    <row r="463" spans="1:21" ht="15" hidden="1" thickBot="1">
      <c r="A463" s="189"/>
      <c r="B463" s="300"/>
      <c r="C463" s="144"/>
      <c r="D463" s="105"/>
      <c r="E463" s="106"/>
      <c r="F463" s="307"/>
      <c r="G463" s="107"/>
      <c r="H463" s="307"/>
      <c r="I463" s="171"/>
      <c r="J463" s="108" t="str">
        <f>IF(C463="","",VLOOKUP(C463,'Reference 9.0 EULs PY2022'!$D:$E,2,FALSE))</f>
        <v/>
      </c>
      <c r="K463" s="109" t="str">
        <f t="shared" si="202"/>
        <v/>
      </c>
      <c r="L463" s="110" t="str">
        <f t="shared" si="203"/>
        <v/>
      </c>
      <c r="M463" s="111" t="str">
        <f t="shared" si="204"/>
        <v/>
      </c>
      <c r="N463" s="112" t="str">
        <f t="shared" si="205"/>
        <v/>
      </c>
      <c r="O463" s="113" t="str">
        <f>IF(J463="","",'Step 1  Fixed Inputs'!$B$3*(1+'Step 1  Fixed Inputs'!$B$7)/('Step 1  Fixed Inputs'!$B$5-'Step 1  Fixed Inputs'!$B$7)*(1-((1+'Step 1  Fixed Inputs'!$B$7)/(1+'Step 1  Fixed Inputs'!$B$5))^$J463))</f>
        <v/>
      </c>
      <c r="P463" s="114" t="str">
        <f>IF(J463="","",'Step 1  Fixed Inputs'!$B$4*(1+'Step 1  Fixed Inputs'!$B$7)/('Step 1  Fixed Inputs'!$B$5-'Step 1  Fixed Inputs'!$B$7)*(1-((1+'Step 1  Fixed Inputs'!$B$7)/(1+'Step 1  Fixed Inputs'!$B$5))^$J463))</f>
        <v/>
      </c>
      <c r="Q463" s="115" t="str">
        <f t="shared" si="206"/>
        <v/>
      </c>
      <c r="R463" s="115" t="str">
        <f t="shared" si="207"/>
        <v/>
      </c>
      <c r="S463" s="113" t="str">
        <f t="shared" si="208"/>
        <v/>
      </c>
      <c r="T463" s="181" t="str">
        <f t="shared" si="209"/>
        <v/>
      </c>
      <c r="U463" s="185" t="str">
        <f t="shared" si="210"/>
        <v/>
      </c>
    </row>
    <row r="464" spans="1:21" ht="15" hidden="1" thickBot="1">
      <c r="A464" s="189"/>
      <c r="B464" s="300"/>
      <c r="C464" s="144"/>
      <c r="D464" s="105"/>
      <c r="E464" s="106"/>
      <c r="F464" s="307"/>
      <c r="G464" s="107"/>
      <c r="H464" s="307"/>
      <c r="I464" s="171"/>
      <c r="J464" s="108" t="str">
        <f>IF(C464="","",VLOOKUP(C464,'Reference 9.0 EULs PY2022'!$D:$E,2,FALSE))</f>
        <v/>
      </c>
      <c r="K464" s="109" t="str">
        <f t="shared" si="202"/>
        <v/>
      </c>
      <c r="L464" s="110" t="str">
        <f t="shared" si="203"/>
        <v/>
      </c>
      <c r="M464" s="111" t="str">
        <f t="shared" si="204"/>
        <v/>
      </c>
      <c r="N464" s="112" t="str">
        <f t="shared" si="205"/>
        <v/>
      </c>
      <c r="O464" s="113" t="str">
        <f>IF(J464="","",'Step 1  Fixed Inputs'!$B$3*(1+'Step 1  Fixed Inputs'!$B$7)/('Step 1  Fixed Inputs'!$B$5-'Step 1  Fixed Inputs'!$B$7)*(1-((1+'Step 1  Fixed Inputs'!$B$7)/(1+'Step 1  Fixed Inputs'!$B$5))^$J464))</f>
        <v/>
      </c>
      <c r="P464" s="114" t="str">
        <f>IF(J464="","",'Step 1  Fixed Inputs'!$B$4*(1+'Step 1  Fixed Inputs'!$B$7)/('Step 1  Fixed Inputs'!$B$5-'Step 1  Fixed Inputs'!$B$7)*(1-((1+'Step 1  Fixed Inputs'!$B$7)/(1+'Step 1  Fixed Inputs'!$B$5))^$J464))</f>
        <v/>
      </c>
      <c r="Q464" s="115" t="str">
        <f t="shared" si="206"/>
        <v/>
      </c>
      <c r="R464" s="115" t="str">
        <f t="shared" si="207"/>
        <v/>
      </c>
      <c r="S464" s="113" t="str">
        <f t="shared" si="208"/>
        <v/>
      </c>
      <c r="T464" s="181" t="str">
        <f t="shared" si="209"/>
        <v/>
      </c>
      <c r="U464" s="185" t="str">
        <f t="shared" si="210"/>
        <v/>
      </c>
    </row>
    <row r="465" spans="1:21" ht="15" hidden="1" thickBot="1">
      <c r="A465" s="189"/>
      <c r="B465" s="300"/>
      <c r="C465" s="144"/>
      <c r="D465" s="105"/>
      <c r="E465" s="106"/>
      <c r="F465" s="307"/>
      <c r="G465" s="107"/>
      <c r="H465" s="307"/>
      <c r="I465" s="171"/>
      <c r="J465" s="108" t="str">
        <f>IF(C465="","",VLOOKUP(C465,'Reference 9.0 EULs PY2022'!$D:$E,2,FALSE))</f>
        <v/>
      </c>
      <c r="K465" s="109" t="str">
        <f t="shared" si="202"/>
        <v/>
      </c>
      <c r="L465" s="110" t="str">
        <f t="shared" si="203"/>
        <v/>
      </c>
      <c r="M465" s="111" t="str">
        <f t="shared" si="204"/>
        <v/>
      </c>
      <c r="N465" s="112" t="str">
        <f t="shared" si="205"/>
        <v/>
      </c>
      <c r="O465" s="113" t="str">
        <f>IF(J465="","",'Step 1  Fixed Inputs'!$B$3*(1+'Step 1  Fixed Inputs'!$B$7)/('Step 1  Fixed Inputs'!$B$5-'Step 1  Fixed Inputs'!$B$7)*(1-((1+'Step 1  Fixed Inputs'!$B$7)/(1+'Step 1  Fixed Inputs'!$B$5))^$J465))</f>
        <v/>
      </c>
      <c r="P465" s="114" t="str">
        <f>IF(J465="","",'Step 1  Fixed Inputs'!$B$4*(1+'Step 1  Fixed Inputs'!$B$7)/('Step 1  Fixed Inputs'!$B$5-'Step 1  Fixed Inputs'!$B$7)*(1-((1+'Step 1  Fixed Inputs'!$B$7)/(1+'Step 1  Fixed Inputs'!$B$5))^$J465))</f>
        <v/>
      </c>
      <c r="Q465" s="115" t="str">
        <f t="shared" si="206"/>
        <v/>
      </c>
      <c r="R465" s="115" t="str">
        <f t="shared" si="207"/>
        <v/>
      </c>
      <c r="S465" s="113" t="str">
        <f t="shared" si="208"/>
        <v/>
      </c>
      <c r="T465" s="181" t="str">
        <f t="shared" si="209"/>
        <v/>
      </c>
      <c r="U465" s="185" t="str">
        <f t="shared" si="210"/>
        <v/>
      </c>
    </row>
    <row r="466" spans="1:21" ht="15" hidden="1" thickBot="1">
      <c r="A466" s="189"/>
      <c r="B466" s="300"/>
      <c r="C466" s="144"/>
      <c r="D466" s="105"/>
      <c r="E466" s="106"/>
      <c r="F466" s="307"/>
      <c r="G466" s="107"/>
      <c r="H466" s="307"/>
      <c r="I466" s="171"/>
      <c r="J466" s="108" t="str">
        <f>IF(C466="","",VLOOKUP(C466,'Reference 9.0 EULs PY2022'!$D:$E,2,FALSE))</f>
        <v/>
      </c>
      <c r="K466" s="109" t="str">
        <f t="shared" si="202"/>
        <v/>
      </c>
      <c r="L466" s="110" t="str">
        <f t="shared" si="203"/>
        <v/>
      </c>
      <c r="M466" s="111" t="str">
        <f t="shared" si="204"/>
        <v/>
      </c>
      <c r="N466" s="112" t="str">
        <f t="shared" si="205"/>
        <v/>
      </c>
      <c r="O466" s="113" t="str">
        <f>IF(J466="","",'Step 1  Fixed Inputs'!$B$3*(1+'Step 1  Fixed Inputs'!$B$7)/('Step 1  Fixed Inputs'!$B$5-'Step 1  Fixed Inputs'!$B$7)*(1-((1+'Step 1  Fixed Inputs'!$B$7)/(1+'Step 1  Fixed Inputs'!$B$5))^$J466))</f>
        <v/>
      </c>
      <c r="P466" s="114" t="str">
        <f>IF(J466="","",'Step 1  Fixed Inputs'!$B$4*(1+'Step 1  Fixed Inputs'!$B$7)/('Step 1  Fixed Inputs'!$B$5-'Step 1  Fixed Inputs'!$B$7)*(1-((1+'Step 1  Fixed Inputs'!$B$7)/(1+'Step 1  Fixed Inputs'!$B$5))^$J466))</f>
        <v/>
      </c>
      <c r="Q466" s="115" t="str">
        <f t="shared" si="206"/>
        <v/>
      </c>
      <c r="R466" s="115" t="str">
        <f t="shared" si="207"/>
        <v/>
      </c>
      <c r="S466" s="113" t="str">
        <f t="shared" si="208"/>
        <v/>
      </c>
      <c r="T466" s="181" t="str">
        <f t="shared" si="209"/>
        <v/>
      </c>
      <c r="U466" s="185" t="str">
        <f t="shared" si="210"/>
        <v/>
      </c>
    </row>
    <row r="467" spans="1:21" ht="15" hidden="1" thickBot="1">
      <c r="A467" s="189"/>
      <c r="B467" s="300"/>
      <c r="C467" s="144"/>
      <c r="D467" s="105"/>
      <c r="E467" s="106"/>
      <c r="F467" s="307"/>
      <c r="G467" s="107"/>
      <c r="H467" s="307"/>
      <c r="I467" s="171"/>
      <c r="J467" s="108" t="str">
        <f>IF(C467="","",VLOOKUP(C467,'Reference 9.0 EULs PY2022'!$D:$E,2,FALSE))</f>
        <v/>
      </c>
      <c r="K467" s="109" t="str">
        <f t="shared" si="202"/>
        <v/>
      </c>
      <c r="L467" s="110" t="str">
        <f t="shared" si="203"/>
        <v/>
      </c>
      <c r="M467" s="111" t="str">
        <f t="shared" si="204"/>
        <v/>
      </c>
      <c r="N467" s="112" t="str">
        <f t="shared" si="205"/>
        <v/>
      </c>
      <c r="O467" s="113" t="str">
        <f>IF(J467="","",'Step 1  Fixed Inputs'!$B$3*(1+'Step 1  Fixed Inputs'!$B$7)/('Step 1  Fixed Inputs'!$B$5-'Step 1  Fixed Inputs'!$B$7)*(1-((1+'Step 1  Fixed Inputs'!$B$7)/(1+'Step 1  Fixed Inputs'!$B$5))^$J467))</f>
        <v/>
      </c>
      <c r="P467" s="114" t="str">
        <f>IF(J467="","",'Step 1  Fixed Inputs'!$B$4*(1+'Step 1  Fixed Inputs'!$B$7)/('Step 1  Fixed Inputs'!$B$5-'Step 1  Fixed Inputs'!$B$7)*(1-((1+'Step 1  Fixed Inputs'!$B$7)/(1+'Step 1  Fixed Inputs'!$B$5))^$J467))</f>
        <v/>
      </c>
      <c r="Q467" s="115" t="str">
        <f t="shared" si="206"/>
        <v/>
      </c>
      <c r="R467" s="115" t="str">
        <f t="shared" si="207"/>
        <v/>
      </c>
      <c r="S467" s="113" t="str">
        <f t="shared" si="208"/>
        <v/>
      </c>
      <c r="T467" s="181" t="str">
        <f t="shared" si="209"/>
        <v/>
      </c>
      <c r="U467" s="185" t="str">
        <f t="shared" si="210"/>
        <v/>
      </c>
    </row>
    <row r="468" spans="1:21" ht="15" hidden="1" thickBot="1">
      <c r="A468" s="189"/>
      <c r="B468" s="300"/>
      <c r="C468" s="144"/>
      <c r="D468" s="105"/>
      <c r="E468" s="106"/>
      <c r="F468" s="307"/>
      <c r="G468" s="107"/>
      <c r="H468" s="307"/>
      <c r="I468" s="171"/>
      <c r="J468" s="108" t="str">
        <f>IF(C468="","",VLOOKUP(C468,'Reference 9.0 EULs PY2022'!$D:$E,2,FALSE))</f>
        <v/>
      </c>
      <c r="K468" s="109" t="str">
        <f t="shared" si="202"/>
        <v/>
      </c>
      <c r="L468" s="110" t="str">
        <f t="shared" si="203"/>
        <v/>
      </c>
      <c r="M468" s="111" t="str">
        <f t="shared" si="204"/>
        <v/>
      </c>
      <c r="N468" s="112" t="str">
        <f t="shared" si="205"/>
        <v/>
      </c>
      <c r="O468" s="113" t="str">
        <f>IF(J468="","",'Step 1  Fixed Inputs'!$B$3*(1+'Step 1  Fixed Inputs'!$B$7)/('Step 1  Fixed Inputs'!$B$5-'Step 1  Fixed Inputs'!$B$7)*(1-((1+'Step 1  Fixed Inputs'!$B$7)/(1+'Step 1  Fixed Inputs'!$B$5))^$J468))</f>
        <v/>
      </c>
      <c r="P468" s="114" t="str">
        <f>IF(J468="","",'Step 1  Fixed Inputs'!$B$4*(1+'Step 1  Fixed Inputs'!$B$7)/('Step 1  Fixed Inputs'!$B$5-'Step 1  Fixed Inputs'!$B$7)*(1-((1+'Step 1  Fixed Inputs'!$B$7)/(1+'Step 1  Fixed Inputs'!$B$5))^$J468))</f>
        <v/>
      </c>
      <c r="Q468" s="115" t="str">
        <f t="shared" si="206"/>
        <v/>
      </c>
      <c r="R468" s="115" t="str">
        <f t="shared" si="207"/>
        <v/>
      </c>
      <c r="S468" s="113" t="str">
        <f t="shared" si="208"/>
        <v/>
      </c>
      <c r="T468" s="181" t="str">
        <f t="shared" si="209"/>
        <v/>
      </c>
      <c r="U468" s="185" t="str">
        <f t="shared" si="210"/>
        <v/>
      </c>
    </row>
    <row r="469" spans="1:21" ht="15" hidden="1" thickBot="1">
      <c r="A469" s="189"/>
      <c r="B469" s="300"/>
      <c r="C469" s="144"/>
      <c r="D469" s="105"/>
      <c r="E469" s="106"/>
      <c r="F469" s="307"/>
      <c r="G469" s="107"/>
      <c r="H469" s="307"/>
      <c r="I469" s="171"/>
      <c r="J469" s="108" t="str">
        <f>IF(C469="","",VLOOKUP(C469,'Reference 9.0 EULs PY2022'!$D:$E,2,FALSE))</f>
        <v/>
      </c>
      <c r="K469" s="109" t="str">
        <f t="shared" si="202"/>
        <v/>
      </c>
      <c r="L469" s="110" t="str">
        <f t="shared" si="203"/>
        <v/>
      </c>
      <c r="M469" s="111" t="str">
        <f t="shared" si="204"/>
        <v/>
      </c>
      <c r="N469" s="112" t="str">
        <f t="shared" si="205"/>
        <v/>
      </c>
      <c r="O469" s="113" t="str">
        <f>IF(J469="","",'Step 1  Fixed Inputs'!$B$3*(1+'Step 1  Fixed Inputs'!$B$7)/('Step 1  Fixed Inputs'!$B$5-'Step 1  Fixed Inputs'!$B$7)*(1-((1+'Step 1  Fixed Inputs'!$B$7)/(1+'Step 1  Fixed Inputs'!$B$5))^$J469))</f>
        <v/>
      </c>
      <c r="P469" s="114" t="str">
        <f>IF(J469="","",'Step 1  Fixed Inputs'!$B$4*(1+'Step 1  Fixed Inputs'!$B$7)/('Step 1  Fixed Inputs'!$B$5-'Step 1  Fixed Inputs'!$B$7)*(1-((1+'Step 1  Fixed Inputs'!$B$7)/(1+'Step 1  Fixed Inputs'!$B$5))^$J469))</f>
        <v/>
      </c>
      <c r="Q469" s="115" t="str">
        <f t="shared" si="206"/>
        <v/>
      </c>
      <c r="R469" s="115" t="str">
        <f t="shared" si="207"/>
        <v/>
      </c>
      <c r="S469" s="113" t="str">
        <f t="shared" si="208"/>
        <v/>
      </c>
      <c r="T469" s="181" t="str">
        <f t="shared" si="209"/>
        <v/>
      </c>
      <c r="U469" s="185" t="str">
        <f t="shared" si="210"/>
        <v/>
      </c>
    </row>
    <row r="470" spans="1:21" ht="15" hidden="1" thickBot="1">
      <c r="A470" s="189"/>
      <c r="B470" s="297"/>
      <c r="C470" s="138"/>
      <c r="D470" s="33"/>
      <c r="E470" s="37"/>
      <c r="F470" s="308"/>
      <c r="G470" s="21"/>
      <c r="H470" s="308"/>
      <c r="I470" s="172"/>
      <c r="J470" s="108" t="str">
        <f>IF(C470="","",VLOOKUP(C470,'Reference 9.0 EULs PY2022'!$D:$E,2,FALSE))</f>
        <v/>
      </c>
      <c r="K470" s="109" t="str">
        <f t="shared" si="202"/>
        <v/>
      </c>
      <c r="L470" s="110" t="str">
        <f t="shared" si="203"/>
        <v/>
      </c>
      <c r="M470" s="111" t="str">
        <f t="shared" si="204"/>
        <v/>
      </c>
      <c r="N470" s="112" t="str">
        <f t="shared" si="205"/>
        <v/>
      </c>
      <c r="O470" s="113" t="str">
        <f>IF(J470="","",'Step 1  Fixed Inputs'!$B$3*(1+'Step 1  Fixed Inputs'!$B$7)/('Step 1  Fixed Inputs'!$B$5-'Step 1  Fixed Inputs'!$B$7)*(1-((1+'Step 1  Fixed Inputs'!$B$7)/(1+'Step 1  Fixed Inputs'!$B$5))^$J470))</f>
        <v/>
      </c>
      <c r="P470" s="114" t="str">
        <f>IF(J470="","",'Step 1  Fixed Inputs'!$B$4*(1+'Step 1  Fixed Inputs'!$B$7)/('Step 1  Fixed Inputs'!$B$5-'Step 1  Fixed Inputs'!$B$7)*(1-((1+'Step 1  Fixed Inputs'!$B$7)/(1+'Step 1  Fixed Inputs'!$B$5))^$J470))</f>
        <v/>
      </c>
      <c r="Q470" s="115" t="str">
        <f t="shared" si="206"/>
        <v/>
      </c>
      <c r="R470" s="115" t="str">
        <f t="shared" si="207"/>
        <v/>
      </c>
      <c r="S470" s="113" t="str">
        <f t="shared" si="208"/>
        <v/>
      </c>
      <c r="T470" s="181" t="str">
        <f t="shared" si="209"/>
        <v/>
      </c>
      <c r="U470" s="185" t="str">
        <f t="shared" si="210"/>
        <v/>
      </c>
    </row>
    <row r="471" spans="1:21" ht="15" hidden="1" thickBot="1">
      <c r="A471" s="189"/>
      <c r="B471" s="297"/>
      <c r="C471" s="138"/>
      <c r="D471" s="33"/>
      <c r="E471" s="37"/>
      <c r="F471" s="308"/>
      <c r="G471" s="21"/>
      <c r="H471" s="308"/>
      <c r="I471" s="172"/>
      <c r="J471" s="108" t="str">
        <f>IF(C471="","",VLOOKUP(C471,'Reference 9.0 EULs PY2022'!$D:$E,2,FALSE))</f>
        <v/>
      </c>
      <c r="K471" s="109" t="str">
        <f t="shared" si="202"/>
        <v/>
      </c>
      <c r="L471" s="110" t="str">
        <f t="shared" si="203"/>
        <v/>
      </c>
      <c r="M471" s="111" t="str">
        <f t="shared" si="204"/>
        <v/>
      </c>
      <c r="N471" s="112" t="str">
        <f t="shared" si="205"/>
        <v/>
      </c>
      <c r="O471" s="113" t="str">
        <f>IF(J471="","",'Step 1  Fixed Inputs'!$B$3*(1+'Step 1  Fixed Inputs'!$B$7)/('Step 1  Fixed Inputs'!$B$5-'Step 1  Fixed Inputs'!$B$7)*(1-((1+'Step 1  Fixed Inputs'!$B$7)/(1+'Step 1  Fixed Inputs'!$B$5))^$J471))</f>
        <v/>
      </c>
      <c r="P471" s="114" t="str">
        <f>IF(J471="","",'Step 1  Fixed Inputs'!$B$4*(1+'Step 1  Fixed Inputs'!$B$7)/('Step 1  Fixed Inputs'!$B$5-'Step 1  Fixed Inputs'!$B$7)*(1-((1+'Step 1  Fixed Inputs'!$B$7)/(1+'Step 1  Fixed Inputs'!$B$5))^$J471))</f>
        <v/>
      </c>
      <c r="Q471" s="115" t="str">
        <f t="shared" si="206"/>
        <v/>
      </c>
      <c r="R471" s="115" t="str">
        <f t="shared" si="207"/>
        <v/>
      </c>
      <c r="S471" s="113" t="str">
        <f t="shared" si="208"/>
        <v/>
      </c>
      <c r="T471" s="181" t="str">
        <f t="shared" si="209"/>
        <v/>
      </c>
      <c r="U471" s="185" t="str">
        <f t="shared" si="210"/>
        <v/>
      </c>
    </row>
    <row r="472" spans="1:21" ht="15" hidden="1" thickBot="1">
      <c r="A472" s="189"/>
      <c r="B472" s="297"/>
      <c r="C472" s="138"/>
      <c r="D472" s="33"/>
      <c r="E472" s="37"/>
      <c r="F472" s="308"/>
      <c r="G472" s="21"/>
      <c r="H472" s="308"/>
      <c r="I472" s="172"/>
      <c r="J472" s="108" t="str">
        <f>IF(C472="","",VLOOKUP(C472,'Reference 9.0 EULs PY2022'!$D:$E,2,FALSE))</f>
        <v/>
      </c>
      <c r="K472" s="109" t="str">
        <f t="shared" si="202"/>
        <v/>
      </c>
      <c r="L472" s="110" t="str">
        <f t="shared" si="203"/>
        <v/>
      </c>
      <c r="M472" s="111" t="str">
        <f t="shared" si="204"/>
        <v/>
      </c>
      <c r="N472" s="112" t="str">
        <f t="shared" si="205"/>
        <v/>
      </c>
      <c r="O472" s="113" t="str">
        <f>IF(J472="","",'Step 1  Fixed Inputs'!$B$3*(1+'Step 1  Fixed Inputs'!$B$7)/('Step 1  Fixed Inputs'!$B$5-'Step 1  Fixed Inputs'!$B$7)*(1-((1+'Step 1  Fixed Inputs'!$B$7)/(1+'Step 1  Fixed Inputs'!$B$5))^$J472))</f>
        <v/>
      </c>
      <c r="P472" s="114" t="str">
        <f>IF(J472="","",'Step 1  Fixed Inputs'!$B$4*(1+'Step 1  Fixed Inputs'!$B$7)/('Step 1  Fixed Inputs'!$B$5-'Step 1  Fixed Inputs'!$B$7)*(1-((1+'Step 1  Fixed Inputs'!$B$7)/(1+'Step 1  Fixed Inputs'!$B$5))^$J472))</f>
        <v/>
      </c>
      <c r="Q472" s="115" t="str">
        <f t="shared" si="206"/>
        <v/>
      </c>
      <c r="R472" s="115" t="str">
        <f t="shared" si="207"/>
        <v/>
      </c>
      <c r="S472" s="113" t="str">
        <f t="shared" si="208"/>
        <v/>
      </c>
      <c r="T472" s="181" t="str">
        <f t="shared" si="209"/>
        <v/>
      </c>
      <c r="U472" s="185" t="str">
        <f t="shared" si="210"/>
        <v/>
      </c>
    </row>
    <row r="473" spans="1:21" ht="15" hidden="1" thickBot="1">
      <c r="A473" s="189"/>
      <c r="B473" s="298"/>
      <c r="C473" s="138"/>
      <c r="D473" s="33"/>
      <c r="E473" s="37"/>
      <c r="F473" s="308"/>
      <c r="G473" s="21"/>
      <c r="H473" s="308"/>
      <c r="I473" s="172"/>
      <c r="J473" s="108" t="str">
        <f>IF(C473="","",VLOOKUP(C473,'Reference 9.0 EULs PY2022'!$D:$E,2,FALSE))</f>
        <v/>
      </c>
      <c r="K473" s="109" t="str">
        <f t="shared" si="202"/>
        <v/>
      </c>
      <c r="L473" s="110" t="str">
        <f t="shared" si="203"/>
        <v/>
      </c>
      <c r="M473" s="111" t="str">
        <f t="shared" si="204"/>
        <v/>
      </c>
      <c r="N473" s="112" t="str">
        <f t="shared" si="205"/>
        <v/>
      </c>
      <c r="O473" s="113" t="str">
        <f>IF(J473="","",'Step 1  Fixed Inputs'!$B$3*(1+'Step 1  Fixed Inputs'!$B$7)/('Step 1  Fixed Inputs'!$B$5-'Step 1  Fixed Inputs'!$B$7)*(1-((1+'Step 1  Fixed Inputs'!$B$7)/(1+'Step 1  Fixed Inputs'!$B$5))^$J473))</f>
        <v/>
      </c>
      <c r="P473" s="114" t="str">
        <f>IF(J473="","",'Step 1  Fixed Inputs'!$B$4*(1+'Step 1  Fixed Inputs'!$B$7)/('Step 1  Fixed Inputs'!$B$5-'Step 1  Fixed Inputs'!$B$7)*(1-((1+'Step 1  Fixed Inputs'!$B$7)/(1+'Step 1  Fixed Inputs'!$B$5))^$J473))</f>
        <v/>
      </c>
      <c r="Q473" s="115" t="str">
        <f t="shared" si="206"/>
        <v/>
      </c>
      <c r="R473" s="115" t="str">
        <f t="shared" si="207"/>
        <v/>
      </c>
      <c r="S473" s="113" t="str">
        <f t="shared" si="208"/>
        <v/>
      </c>
      <c r="T473" s="181" t="str">
        <f t="shared" si="209"/>
        <v/>
      </c>
      <c r="U473" s="185" t="str">
        <f t="shared" si="210"/>
        <v/>
      </c>
    </row>
    <row r="474" spans="1:21" ht="15" hidden="1" thickBot="1">
      <c r="A474" s="189"/>
      <c r="B474" s="301"/>
      <c r="C474" s="138"/>
      <c r="D474" s="33"/>
      <c r="E474" s="37"/>
      <c r="F474" s="308"/>
      <c r="G474" s="21"/>
      <c r="H474" s="308"/>
      <c r="I474" s="172"/>
      <c r="J474" s="108" t="str">
        <f>IF(C474="","",VLOOKUP(C474,'Reference 9.0 EULs PY2022'!$D:$E,2,FALSE))</f>
        <v/>
      </c>
      <c r="K474" s="109" t="str">
        <f t="shared" si="202"/>
        <v/>
      </c>
      <c r="L474" s="110" t="str">
        <f t="shared" si="203"/>
        <v/>
      </c>
      <c r="M474" s="111" t="str">
        <f t="shared" si="204"/>
        <v/>
      </c>
      <c r="N474" s="112" t="str">
        <f t="shared" si="205"/>
        <v/>
      </c>
      <c r="O474" s="113" t="str">
        <f>IF(J474="","",'Step 1  Fixed Inputs'!$B$3*(1+'Step 1  Fixed Inputs'!$B$7)/('Step 1  Fixed Inputs'!$B$5-'Step 1  Fixed Inputs'!$B$7)*(1-((1+'Step 1  Fixed Inputs'!$B$7)/(1+'Step 1  Fixed Inputs'!$B$5))^$J474))</f>
        <v/>
      </c>
      <c r="P474" s="114" t="str">
        <f>IF(J474="","",'Step 1  Fixed Inputs'!$B$4*(1+'Step 1  Fixed Inputs'!$B$7)/('Step 1  Fixed Inputs'!$B$5-'Step 1  Fixed Inputs'!$B$7)*(1-((1+'Step 1  Fixed Inputs'!$B$7)/(1+'Step 1  Fixed Inputs'!$B$5))^$J474))</f>
        <v/>
      </c>
      <c r="Q474" s="115" t="str">
        <f t="shared" si="206"/>
        <v/>
      </c>
      <c r="R474" s="115" t="str">
        <f t="shared" si="207"/>
        <v/>
      </c>
      <c r="S474" s="113" t="str">
        <f t="shared" si="208"/>
        <v/>
      </c>
      <c r="T474" s="181" t="str">
        <f t="shared" si="209"/>
        <v/>
      </c>
      <c r="U474" s="185" t="str">
        <f t="shared" si="210"/>
        <v/>
      </c>
    </row>
    <row r="475" spans="1:21" ht="15" hidden="1" thickBot="1">
      <c r="A475" s="189"/>
      <c r="B475" s="297"/>
      <c r="C475" s="138"/>
      <c r="D475" s="33"/>
      <c r="E475" s="37"/>
      <c r="F475" s="308"/>
      <c r="G475" s="21"/>
      <c r="H475" s="308"/>
      <c r="I475" s="172"/>
      <c r="J475" s="108" t="str">
        <f>IF(C475="","",VLOOKUP(C475,'Reference 9.0 EULs PY2022'!$D:$E,2,FALSE))</f>
        <v/>
      </c>
      <c r="K475" s="109" t="str">
        <f t="shared" si="202"/>
        <v/>
      </c>
      <c r="L475" s="110" t="str">
        <f t="shared" si="203"/>
        <v/>
      </c>
      <c r="M475" s="111" t="str">
        <f t="shared" si="204"/>
        <v/>
      </c>
      <c r="N475" s="112" t="str">
        <f t="shared" si="205"/>
        <v/>
      </c>
      <c r="O475" s="113" t="str">
        <f>IF(J475="","",'Step 1  Fixed Inputs'!$B$3*(1+'Step 1  Fixed Inputs'!$B$7)/('Step 1  Fixed Inputs'!$B$5-'Step 1  Fixed Inputs'!$B$7)*(1-((1+'Step 1  Fixed Inputs'!$B$7)/(1+'Step 1  Fixed Inputs'!$B$5))^$J475))</f>
        <v/>
      </c>
      <c r="P475" s="114" t="str">
        <f>IF(J475="","",'Step 1  Fixed Inputs'!$B$4*(1+'Step 1  Fixed Inputs'!$B$7)/('Step 1  Fixed Inputs'!$B$5-'Step 1  Fixed Inputs'!$B$7)*(1-((1+'Step 1  Fixed Inputs'!$B$7)/(1+'Step 1  Fixed Inputs'!$B$5))^$J475))</f>
        <v/>
      </c>
      <c r="Q475" s="115" t="str">
        <f t="shared" si="206"/>
        <v/>
      </c>
      <c r="R475" s="115" t="str">
        <f t="shared" si="207"/>
        <v/>
      </c>
      <c r="S475" s="113" t="str">
        <f t="shared" si="208"/>
        <v/>
      </c>
      <c r="T475" s="181" t="str">
        <f t="shared" si="209"/>
        <v/>
      </c>
      <c r="U475" s="185" t="str">
        <f t="shared" si="210"/>
        <v/>
      </c>
    </row>
    <row r="476" spans="1:21" ht="15" hidden="1" thickBot="1">
      <c r="A476" s="189"/>
      <c r="B476" s="297"/>
      <c r="C476" s="138"/>
      <c r="D476" s="33"/>
      <c r="E476" s="37"/>
      <c r="F476" s="308"/>
      <c r="G476" s="21"/>
      <c r="H476" s="308"/>
      <c r="I476" s="172"/>
      <c r="J476" s="108" t="str">
        <f>IF(C476="","",VLOOKUP(C476,'Reference 9.0 EULs PY2022'!$D:$E,2,FALSE))</f>
        <v/>
      </c>
      <c r="K476" s="109" t="str">
        <f t="shared" si="202"/>
        <v/>
      </c>
      <c r="L476" s="110" t="str">
        <f t="shared" si="203"/>
        <v/>
      </c>
      <c r="M476" s="111" t="str">
        <f t="shared" si="204"/>
        <v/>
      </c>
      <c r="N476" s="112" t="str">
        <f t="shared" si="205"/>
        <v/>
      </c>
      <c r="O476" s="113" t="str">
        <f>IF(J476="","",'Step 1  Fixed Inputs'!$B$3*(1+'Step 1  Fixed Inputs'!$B$7)/('Step 1  Fixed Inputs'!$B$5-'Step 1  Fixed Inputs'!$B$7)*(1-((1+'Step 1  Fixed Inputs'!$B$7)/(1+'Step 1  Fixed Inputs'!$B$5))^$J476))</f>
        <v/>
      </c>
      <c r="P476" s="114" t="str">
        <f>IF(J476="","",'Step 1  Fixed Inputs'!$B$4*(1+'Step 1  Fixed Inputs'!$B$7)/('Step 1  Fixed Inputs'!$B$5-'Step 1  Fixed Inputs'!$B$7)*(1-((1+'Step 1  Fixed Inputs'!$B$7)/(1+'Step 1  Fixed Inputs'!$B$5))^$J476))</f>
        <v/>
      </c>
      <c r="Q476" s="115" t="str">
        <f t="shared" si="206"/>
        <v/>
      </c>
      <c r="R476" s="115" t="str">
        <f t="shared" si="207"/>
        <v/>
      </c>
      <c r="S476" s="113" t="str">
        <f t="shared" si="208"/>
        <v/>
      </c>
      <c r="T476" s="181" t="str">
        <f t="shared" si="209"/>
        <v/>
      </c>
      <c r="U476" s="185" t="str">
        <f t="shared" si="210"/>
        <v/>
      </c>
    </row>
    <row r="477" spans="1:21" ht="15" hidden="1" thickBot="1">
      <c r="A477" s="189"/>
      <c r="B477" s="297"/>
      <c r="C477" s="138"/>
      <c r="D477" s="33"/>
      <c r="E477" s="37"/>
      <c r="F477" s="308"/>
      <c r="G477" s="21"/>
      <c r="H477" s="308"/>
      <c r="I477" s="172"/>
      <c r="J477" s="108" t="str">
        <f>IF(C477="","",VLOOKUP(C477,'Reference 9.0 EULs PY2022'!$D:$E,2,FALSE))</f>
        <v/>
      </c>
      <c r="K477" s="109" t="str">
        <f t="shared" si="202"/>
        <v/>
      </c>
      <c r="L477" s="110" t="str">
        <f t="shared" si="203"/>
        <v/>
      </c>
      <c r="M477" s="111" t="str">
        <f t="shared" si="204"/>
        <v/>
      </c>
      <c r="N477" s="112" t="str">
        <f t="shared" si="205"/>
        <v/>
      </c>
      <c r="O477" s="113" t="str">
        <f>IF(J477="","",'Step 1  Fixed Inputs'!$B$3*(1+'Step 1  Fixed Inputs'!$B$7)/('Step 1  Fixed Inputs'!$B$5-'Step 1  Fixed Inputs'!$B$7)*(1-((1+'Step 1  Fixed Inputs'!$B$7)/(1+'Step 1  Fixed Inputs'!$B$5))^$J477))</f>
        <v/>
      </c>
      <c r="P477" s="114" t="str">
        <f>IF(J477="","",'Step 1  Fixed Inputs'!$B$4*(1+'Step 1  Fixed Inputs'!$B$7)/('Step 1  Fixed Inputs'!$B$5-'Step 1  Fixed Inputs'!$B$7)*(1-((1+'Step 1  Fixed Inputs'!$B$7)/(1+'Step 1  Fixed Inputs'!$B$5))^$J477))</f>
        <v/>
      </c>
      <c r="Q477" s="115" t="str">
        <f t="shared" si="206"/>
        <v/>
      </c>
      <c r="R477" s="115" t="str">
        <f t="shared" si="207"/>
        <v/>
      </c>
      <c r="S477" s="113" t="str">
        <f t="shared" si="208"/>
        <v/>
      </c>
      <c r="T477" s="181" t="str">
        <f t="shared" si="209"/>
        <v/>
      </c>
      <c r="U477" s="185" t="str">
        <f t="shared" si="210"/>
        <v/>
      </c>
    </row>
    <row r="478" spans="1:21" ht="15" hidden="1" thickBot="1">
      <c r="A478" s="189"/>
      <c r="B478" s="297"/>
      <c r="C478" s="138"/>
      <c r="D478" s="33"/>
      <c r="E478" s="37"/>
      <c r="F478" s="308"/>
      <c r="G478" s="21"/>
      <c r="H478" s="308"/>
      <c r="I478" s="172"/>
      <c r="J478" s="108" t="str">
        <f>IF(C478="","",VLOOKUP(C478,'Reference 9.0 EULs PY2022'!$D:$E,2,FALSE))</f>
        <v/>
      </c>
      <c r="K478" s="109" t="str">
        <f t="shared" si="202"/>
        <v/>
      </c>
      <c r="L478" s="110" t="str">
        <f t="shared" si="203"/>
        <v/>
      </c>
      <c r="M478" s="111" t="str">
        <f t="shared" si="204"/>
        <v/>
      </c>
      <c r="N478" s="112" t="str">
        <f t="shared" si="205"/>
        <v/>
      </c>
      <c r="O478" s="113" t="str">
        <f>IF(J478="","",'Step 1  Fixed Inputs'!$B$3*(1+'Step 1  Fixed Inputs'!$B$7)/('Step 1  Fixed Inputs'!$B$5-'Step 1  Fixed Inputs'!$B$7)*(1-((1+'Step 1  Fixed Inputs'!$B$7)/(1+'Step 1  Fixed Inputs'!$B$5))^$J478))</f>
        <v/>
      </c>
      <c r="P478" s="114" t="str">
        <f>IF(J478="","",'Step 1  Fixed Inputs'!$B$4*(1+'Step 1  Fixed Inputs'!$B$7)/('Step 1  Fixed Inputs'!$B$5-'Step 1  Fixed Inputs'!$B$7)*(1-((1+'Step 1  Fixed Inputs'!$B$7)/(1+'Step 1  Fixed Inputs'!$B$5))^$J478))</f>
        <v/>
      </c>
      <c r="Q478" s="115" t="str">
        <f t="shared" si="206"/>
        <v/>
      </c>
      <c r="R478" s="115" t="str">
        <f t="shared" si="207"/>
        <v/>
      </c>
      <c r="S478" s="113" t="str">
        <f t="shared" si="208"/>
        <v/>
      </c>
      <c r="T478" s="181" t="str">
        <f t="shared" si="209"/>
        <v/>
      </c>
      <c r="U478" s="185" t="str">
        <f t="shared" si="210"/>
        <v/>
      </c>
    </row>
    <row r="479" spans="1:21" ht="15" hidden="1" thickBot="1">
      <c r="A479" s="189"/>
      <c r="B479" s="297"/>
      <c r="C479" s="138"/>
      <c r="D479" s="33"/>
      <c r="E479" s="37"/>
      <c r="F479" s="308"/>
      <c r="G479" s="21"/>
      <c r="H479" s="308"/>
      <c r="I479" s="172"/>
      <c r="J479" s="108" t="str">
        <f>IF(C479="","",VLOOKUP(C479,'Reference 9.0 EULs PY2022'!$D:$E,2,FALSE))</f>
        <v/>
      </c>
      <c r="K479" s="109" t="str">
        <f t="shared" si="202"/>
        <v/>
      </c>
      <c r="L479" s="110" t="str">
        <f t="shared" si="203"/>
        <v/>
      </c>
      <c r="M479" s="111" t="str">
        <f t="shared" si="204"/>
        <v/>
      </c>
      <c r="N479" s="112" t="str">
        <f t="shared" si="205"/>
        <v/>
      </c>
      <c r="O479" s="113" t="str">
        <f>IF(J479="","",'Step 1  Fixed Inputs'!$B$3*(1+'Step 1  Fixed Inputs'!$B$7)/('Step 1  Fixed Inputs'!$B$5-'Step 1  Fixed Inputs'!$B$7)*(1-((1+'Step 1  Fixed Inputs'!$B$7)/(1+'Step 1  Fixed Inputs'!$B$5))^$J479))</f>
        <v/>
      </c>
      <c r="P479" s="114" t="str">
        <f>IF(J479="","",'Step 1  Fixed Inputs'!$B$4*(1+'Step 1  Fixed Inputs'!$B$7)/('Step 1  Fixed Inputs'!$B$5-'Step 1  Fixed Inputs'!$B$7)*(1-((1+'Step 1  Fixed Inputs'!$B$7)/(1+'Step 1  Fixed Inputs'!$B$5))^$J479))</f>
        <v/>
      </c>
      <c r="Q479" s="115" t="str">
        <f t="shared" si="206"/>
        <v/>
      </c>
      <c r="R479" s="115" t="str">
        <f t="shared" si="207"/>
        <v/>
      </c>
      <c r="S479" s="113" t="str">
        <f t="shared" si="208"/>
        <v/>
      </c>
      <c r="T479" s="181" t="str">
        <f t="shared" si="209"/>
        <v/>
      </c>
      <c r="U479" s="185" t="str">
        <f t="shared" si="210"/>
        <v/>
      </c>
    </row>
    <row r="480" spans="1:21" ht="15" hidden="1" thickBot="1">
      <c r="A480" s="189"/>
      <c r="B480" s="297"/>
      <c r="C480" s="138"/>
      <c r="D480" s="33"/>
      <c r="E480" s="37"/>
      <c r="F480" s="308"/>
      <c r="G480" s="21"/>
      <c r="H480" s="308"/>
      <c r="I480" s="172"/>
      <c r="J480" s="108" t="str">
        <f>IF(C480="","",VLOOKUP(C480,'Reference 9.0 EULs PY2022'!$D:$E,2,FALSE))</f>
        <v/>
      </c>
      <c r="K480" s="109" t="str">
        <f t="shared" si="202"/>
        <v/>
      </c>
      <c r="L480" s="110" t="str">
        <f t="shared" si="203"/>
        <v/>
      </c>
      <c r="M480" s="111" t="str">
        <f t="shared" si="204"/>
        <v/>
      </c>
      <c r="N480" s="112" t="str">
        <f t="shared" si="205"/>
        <v/>
      </c>
      <c r="O480" s="113" t="str">
        <f>IF(J480="","",'Step 1  Fixed Inputs'!$B$3*(1+'Step 1  Fixed Inputs'!$B$7)/('Step 1  Fixed Inputs'!$B$5-'Step 1  Fixed Inputs'!$B$7)*(1-((1+'Step 1  Fixed Inputs'!$B$7)/(1+'Step 1  Fixed Inputs'!$B$5))^$J480))</f>
        <v/>
      </c>
      <c r="P480" s="114" t="str">
        <f>IF(J480="","",'Step 1  Fixed Inputs'!$B$4*(1+'Step 1  Fixed Inputs'!$B$7)/('Step 1  Fixed Inputs'!$B$5-'Step 1  Fixed Inputs'!$B$7)*(1-((1+'Step 1  Fixed Inputs'!$B$7)/(1+'Step 1  Fixed Inputs'!$B$5))^$J480))</f>
        <v/>
      </c>
      <c r="Q480" s="115" t="str">
        <f t="shared" si="206"/>
        <v/>
      </c>
      <c r="R480" s="115" t="str">
        <f t="shared" si="207"/>
        <v/>
      </c>
      <c r="S480" s="113" t="str">
        <f t="shared" si="208"/>
        <v/>
      </c>
      <c r="T480" s="181" t="str">
        <f t="shared" si="209"/>
        <v/>
      </c>
      <c r="U480" s="185" t="str">
        <f t="shared" si="210"/>
        <v/>
      </c>
    </row>
    <row r="481" spans="1:21" ht="15" hidden="1" thickBot="1">
      <c r="A481" s="189"/>
      <c r="B481" s="297"/>
      <c r="C481" s="138"/>
      <c r="D481" s="33"/>
      <c r="E481" s="37"/>
      <c r="F481" s="308"/>
      <c r="G481" s="21"/>
      <c r="H481" s="308"/>
      <c r="I481" s="172"/>
      <c r="J481" s="108" t="str">
        <f>IF(C481="","",VLOOKUP(C481,'Reference 9.0 EULs PY2022'!$D:$E,2,FALSE))</f>
        <v/>
      </c>
      <c r="K481" s="109" t="str">
        <f t="shared" si="202"/>
        <v/>
      </c>
      <c r="L481" s="110" t="str">
        <f t="shared" si="203"/>
        <v/>
      </c>
      <c r="M481" s="111" t="str">
        <f t="shared" si="204"/>
        <v/>
      </c>
      <c r="N481" s="112" t="str">
        <f t="shared" si="205"/>
        <v/>
      </c>
      <c r="O481" s="113" t="str">
        <f>IF(J481="","",'Step 1  Fixed Inputs'!$B$3*(1+'Step 1  Fixed Inputs'!$B$7)/('Step 1  Fixed Inputs'!$B$5-'Step 1  Fixed Inputs'!$B$7)*(1-((1+'Step 1  Fixed Inputs'!$B$7)/(1+'Step 1  Fixed Inputs'!$B$5))^$J481))</f>
        <v/>
      </c>
      <c r="P481" s="114" t="str">
        <f>IF(J481="","",'Step 1  Fixed Inputs'!$B$4*(1+'Step 1  Fixed Inputs'!$B$7)/('Step 1  Fixed Inputs'!$B$5-'Step 1  Fixed Inputs'!$B$7)*(1-((1+'Step 1  Fixed Inputs'!$B$7)/(1+'Step 1  Fixed Inputs'!$B$5))^$J481))</f>
        <v/>
      </c>
      <c r="Q481" s="115" t="str">
        <f t="shared" si="206"/>
        <v/>
      </c>
      <c r="R481" s="115" t="str">
        <f t="shared" si="207"/>
        <v/>
      </c>
      <c r="S481" s="113" t="str">
        <f t="shared" si="208"/>
        <v/>
      </c>
      <c r="T481" s="181" t="str">
        <f t="shared" si="209"/>
        <v/>
      </c>
      <c r="U481" s="185" t="str">
        <f t="shared" si="210"/>
        <v/>
      </c>
    </row>
    <row r="482" spans="1:21" ht="15" hidden="1" thickBot="1">
      <c r="A482" s="189"/>
      <c r="B482" s="297"/>
      <c r="C482" s="138"/>
      <c r="D482" s="33"/>
      <c r="E482" s="37"/>
      <c r="F482" s="308"/>
      <c r="G482" s="21"/>
      <c r="H482" s="308"/>
      <c r="I482" s="172"/>
      <c r="J482" s="108" t="str">
        <f>IF(C482="","",VLOOKUP(C482,'Reference 9.0 EULs PY2022'!$D:$E,2,FALSE))</f>
        <v/>
      </c>
      <c r="K482" s="109" t="str">
        <f t="shared" si="202"/>
        <v/>
      </c>
      <c r="L482" s="110" t="str">
        <f t="shared" si="203"/>
        <v/>
      </c>
      <c r="M482" s="111" t="str">
        <f t="shared" si="204"/>
        <v/>
      </c>
      <c r="N482" s="112" t="str">
        <f t="shared" si="205"/>
        <v/>
      </c>
      <c r="O482" s="113" t="str">
        <f>IF(J482="","",'Step 1  Fixed Inputs'!$B$3*(1+'Step 1  Fixed Inputs'!$B$7)/('Step 1  Fixed Inputs'!$B$5-'Step 1  Fixed Inputs'!$B$7)*(1-((1+'Step 1  Fixed Inputs'!$B$7)/(1+'Step 1  Fixed Inputs'!$B$5))^$J482))</f>
        <v/>
      </c>
      <c r="P482" s="114" t="str">
        <f>IF(J482="","",'Step 1  Fixed Inputs'!$B$4*(1+'Step 1  Fixed Inputs'!$B$7)/('Step 1  Fixed Inputs'!$B$5-'Step 1  Fixed Inputs'!$B$7)*(1-((1+'Step 1  Fixed Inputs'!$B$7)/(1+'Step 1  Fixed Inputs'!$B$5))^$J482))</f>
        <v/>
      </c>
      <c r="Q482" s="115" t="str">
        <f t="shared" si="206"/>
        <v/>
      </c>
      <c r="R482" s="115" t="str">
        <f t="shared" si="207"/>
        <v/>
      </c>
      <c r="S482" s="113" t="str">
        <f t="shared" si="208"/>
        <v/>
      </c>
      <c r="T482" s="181" t="str">
        <f t="shared" si="209"/>
        <v/>
      </c>
      <c r="U482" s="185" t="str">
        <f t="shared" si="210"/>
        <v/>
      </c>
    </row>
    <row r="483" spans="1:21" ht="15" hidden="1" thickBot="1">
      <c r="A483" s="189"/>
      <c r="B483" s="297"/>
      <c r="C483" s="138"/>
      <c r="D483" s="33"/>
      <c r="E483" s="37"/>
      <c r="F483" s="308"/>
      <c r="G483" s="21"/>
      <c r="H483" s="308"/>
      <c r="I483" s="172"/>
      <c r="J483" s="108" t="str">
        <f>IF(C483="","",VLOOKUP(C483,'Reference 9.0 EULs PY2022'!$D:$E,2,FALSE))</f>
        <v/>
      </c>
      <c r="K483" s="109" t="str">
        <f t="shared" si="202"/>
        <v/>
      </c>
      <c r="L483" s="110" t="str">
        <f t="shared" si="203"/>
        <v/>
      </c>
      <c r="M483" s="111" t="str">
        <f t="shared" si="204"/>
        <v/>
      </c>
      <c r="N483" s="112" t="str">
        <f t="shared" si="205"/>
        <v/>
      </c>
      <c r="O483" s="113" t="str">
        <f>IF(J483="","",'Step 1  Fixed Inputs'!$B$3*(1+'Step 1  Fixed Inputs'!$B$7)/('Step 1  Fixed Inputs'!$B$5-'Step 1  Fixed Inputs'!$B$7)*(1-((1+'Step 1  Fixed Inputs'!$B$7)/(1+'Step 1  Fixed Inputs'!$B$5))^$J483))</f>
        <v/>
      </c>
      <c r="P483" s="114" t="str">
        <f>IF(J483="","",'Step 1  Fixed Inputs'!$B$4*(1+'Step 1  Fixed Inputs'!$B$7)/('Step 1  Fixed Inputs'!$B$5-'Step 1  Fixed Inputs'!$B$7)*(1-((1+'Step 1  Fixed Inputs'!$B$7)/(1+'Step 1  Fixed Inputs'!$B$5))^$J483))</f>
        <v/>
      </c>
      <c r="Q483" s="115" t="str">
        <f t="shared" si="206"/>
        <v/>
      </c>
      <c r="R483" s="115" t="str">
        <f t="shared" si="207"/>
        <v/>
      </c>
      <c r="S483" s="113" t="str">
        <f t="shared" si="208"/>
        <v/>
      </c>
      <c r="T483" s="181" t="str">
        <f t="shared" si="209"/>
        <v/>
      </c>
      <c r="U483" s="185" t="str">
        <f t="shared" si="210"/>
        <v/>
      </c>
    </row>
    <row r="484" spans="1:21" ht="15" hidden="1" thickBot="1">
      <c r="A484" s="189"/>
      <c r="B484" s="297"/>
      <c r="C484" s="138"/>
      <c r="D484" s="33"/>
      <c r="E484" s="37"/>
      <c r="F484" s="308"/>
      <c r="G484" s="21"/>
      <c r="H484" s="308"/>
      <c r="I484" s="172"/>
      <c r="J484" s="108" t="str">
        <f>IF(C484="","",VLOOKUP(C484,'Reference 9.0 EULs PY2022'!$D:$E,2,FALSE))</f>
        <v/>
      </c>
      <c r="K484" s="109" t="str">
        <f t="shared" si="202"/>
        <v/>
      </c>
      <c r="L484" s="110" t="str">
        <f t="shared" si="203"/>
        <v/>
      </c>
      <c r="M484" s="111" t="str">
        <f t="shared" si="204"/>
        <v/>
      </c>
      <c r="N484" s="112" t="str">
        <f t="shared" si="205"/>
        <v/>
      </c>
      <c r="O484" s="113" t="str">
        <f>IF(J484="","",'Step 1  Fixed Inputs'!$B$3*(1+'Step 1  Fixed Inputs'!$B$7)/('Step 1  Fixed Inputs'!$B$5-'Step 1  Fixed Inputs'!$B$7)*(1-((1+'Step 1  Fixed Inputs'!$B$7)/(1+'Step 1  Fixed Inputs'!$B$5))^$J484))</f>
        <v/>
      </c>
      <c r="P484" s="114" t="str">
        <f>IF(J484="","",'Step 1  Fixed Inputs'!$B$4*(1+'Step 1  Fixed Inputs'!$B$7)/('Step 1  Fixed Inputs'!$B$5-'Step 1  Fixed Inputs'!$B$7)*(1-((1+'Step 1  Fixed Inputs'!$B$7)/(1+'Step 1  Fixed Inputs'!$B$5))^$J484))</f>
        <v/>
      </c>
      <c r="Q484" s="115" t="str">
        <f t="shared" si="206"/>
        <v/>
      </c>
      <c r="R484" s="115" t="str">
        <f t="shared" si="207"/>
        <v/>
      </c>
      <c r="S484" s="113" t="str">
        <f t="shared" si="208"/>
        <v/>
      </c>
      <c r="T484" s="181" t="str">
        <f t="shared" si="209"/>
        <v/>
      </c>
      <c r="U484" s="185" t="str">
        <f t="shared" si="210"/>
        <v/>
      </c>
    </row>
    <row r="485" spans="1:21" ht="15" hidden="1" thickBot="1">
      <c r="A485" s="189"/>
      <c r="B485" s="297"/>
      <c r="C485" s="138"/>
      <c r="D485" s="33"/>
      <c r="E485" s="37"/>
      <c r="F485" s="308"/>
      <c r="G485" s="21"/>
      <c r="H485" s="308"/>
      <c r="I485" s="172"/>
      <c r="J485" s="108" t="str">
        <f>IF(C485="","",VLOOKUP(C485,'Reference 9.0 EULs PY2022'!$D:$E,2,FALSE))</f>
        <v/>
      </c>
      <c r="K485" s="109" t="str">
        <f t="shared" si="202"/>
        <v/>
      </c>
      <c r="L485" s="110" t="str">
        <f t="shared" si="203"/>
        <v/>
      </c>
      <c r="M485" s="111" t="str">
        <f t="shared" si="204"/>
        <v/>
      </c>
      <c r="N485" s="112" t="str">
        <f t="shared" si="205"/>
        <v/>
      </c>
      <c r="O485" s="113" t="str">
        <f>IF(J485="","",'Step 1  Fixed Inputs'!$B$3*(1+'Step 1  Fixed Inputs'!$B$7)/('Step 1  Fixed Inputs'!$B$5-'Step 1  Fixed Inputs'!$B$7)*(1-((1+'Step 1  Fixed Inputs'!$B$7)/(1+'Step 1  Fixed Inputs'!$B$5))^$J485))</f>
        <v/>
      </c>
      <c r="P485" s="114" t="str">
        <f>IF(J485="","",'Step 1  Fixed Inputs'!$B$4*(1+'Step 1  Fixed Inputs'!$B$7)/('Step 1  Fixed Inputs'!$B$5-'Step 1  Fixed Inputs'!$B$7)*(1-((1+'Step 1  Fixed Inputs'!$B$7)/(1+'Step 1  Fixed Inputs'!$B$5))^$J485))</f>
        <v/>
      </c>
      <c r="Q485" s="115" t="str">
        <f t="shared" si="206"/>
        <v/>
      </c>
      <c r="R485" s="115" t="str">
        <f t="shared" si="207"/>
        <v/>
      </c>
      <c r="S485" s="113" t="str">
        <f t="shared" si="208"/>
        <v/>
      </c>
      <c r="T485" s="181" t="str">
        <f t="shared" si="209"/>
        <v/>
      </c>
      <c r="U485" s="185" t="str">
        <f t="shared" si="210"/>
        <v/>
      </c>
    </row>
    <row r="486" spans="1:21" ht="15" hidden="1" thickBot="1">
      <c r="A486" s="189"/>
      <c r="B486" s="297"/>
      <c r="C486" s="138"/>
      <c r="D486" s="33"/>
      <c r="E486" s="37"/>
      <c r="F486" s="308"/>
      <c r="G486" s="21"/>
      <c r="H486" s="308"/>
      <c r="I486" s="172"/>
      <c r="J486" s="108" t="str">
        <f>IF(C486="","",VLOOKUP(C486,'Reference 9.0 EULs PY2022'!$D:$E,2,FALSE))</f>
        <v/>
      </c>
      <c r="K486" s="109" t="str">
        <f t="shared" si="202"/>
        <v/>
      </c>
      <c r="L486" s="110" t="str">
        <f t="shared" si="203"/>
        <v/>
      </c>
      <c r="M486" s="111" t="str">
        <f t="shared" si="204"/>
        <v/>
      </c>
      <c r="N486" s="112" t="str">
        <f t="shared" si="205"/>
        <v/>
      </c>
      <c r="O486" s="113" t="str">
        <f>IF(J486="","",'Step 1  Fixed Inputs'!$B$3*(1+'Step 1  Fixed Inputs'!$B$7)/('Step 1  Fixed Inputs'!$B$5-'Step 1  Fixed Inputs'!$B$7)*(1-((1+'Step 1  Fixed Inputs'!$B$7)/(1+'Step 1  Fixed Inputs'!$B$5))^$J486))</f>
        <v/>
      </c>
      <c r="P486" s="114" t="str">
        <f>IF(J486="","",'Step 1  Fixed Inputs'!$B$4*(1+'Step 1  Fixed Inputs'!$B$7)/('Step 1  Fixed Inputs'!$B$5-'Step 1  Fixed Inputs'!$B$7)*(1-((1+'Step 1  Fixed Inputs'!$B$7)/(1+'Step 1  Fixed Inputs'!$B$5))^$J486))</f>
        <v/>
      </c>
      <c r="Q486" s="115" t="str">
        <f t="shared" si="206"/>
        <v/>
      </c>
      <c r="R486" s="115" t="str">
        <f t="shared" si="207"/>
        <v/>
      </c>
      <c r="S486" s="113" t="str">
        <f t="shared" si="208"/>
        <v/>
      </c>
      <c r="T486" s="181" t="str">
        <f t="shared" si="209"/>
        <v/>
      </c>
      <c r="U486" s="185" t="str">
        <f t="shared" si="210"/>
        <v/>
      </c>
    </row>
    <row r="487" spans="1:21" ht="15" hidden="1" thickBot="1">
      <c r="A487" s="189"/>
      <c r="B487" s="297"/>
      <c r="C487" s="138"/>
      <c r="D487" s="33"/>
      <c r="E487" s="37"/>
      <c r="F487" s="308"/>
      <c r="G487" s="21"/>
      <c r="H487" s="308"/>
      <c r="I487" s="172"/>
      <c r="J487" s="108" t="str">
        <f>IF(C487="","",VLOOKUP(C487,'Reference 9.0 EULs PY2022'!$D:$E,2,FALSE))</f>
        <v/>
      </c>
      <c r="K487" s="109" t="str">
        <f t="shared" si="202"/>
        <v/>
      </c>
      <c r="L487" s="110" t="str">
        <f t="shared" si="203"/>
        <v/>
      </c>
      <c r="M487" s="111" t="str">
        <f t="shared" si="204"/>
        <v/>
      </c>
      <c r="N487" s="112" t="str">
        <f t="shared" si="205"/>
        <v/>
      </c>
      <c r="O487" s="113" t="str">
        <f>IF(J487="","",'Step 1  Fixed Inputs'!$B$3*(1+'Step 1  Fixed Inputs'!$B$7)/('Step 1  Fixed Inputs'!$B$5-'Step 1  Fixed Inputs'!$B$7)*(1-((1+'Step 1  Fixed Inputs'!$B$7)/(1+'Step 1  Fixed Inputs'!$B$5))^$J487))</f>
        <v/>
      </c>
      <c r="P487" s="114" t="str">
        <f>IF(J487="","",'Step 1  Fixed Inputs'!$B$4*(1+'Step 1  Fixed Inputs'!$B$7)/('Step 1  Fixed Inputs'!$B$5-'Step 1  Fixed Inputs'!$B$7)*(1-((1+'Step 1  Fixed Inputs'!$B$7)/(1+'Step 1  Fixed Inputs'!$B$5))^$J487))</f>
        <v/>
      </c>
      <c r="Q487" s="115" t="str">
        <f t="shared" si="206"/>
        <v/>
      </c>
      <c r="R487" s="115" t="str">
        <f t="shared" si="207"/>
        <v/>
      </c>
      <c r="S487" s="113" t="str">
        <f t="shared" si="208"/>
        <v/>
      </c>
      <c r="T487" s="181" t="str">
        <f t="shared" si="209"/>
        <v/>
      </c>
      <c r="U487" s="185" t="str">
        <f t="shared" si="210"/>
        <v/>
      </c>
    </row>
    <row r="488" spans="1:21" ht="16.5" hidden="1" customHeight="1" thickBot="1">
      <c r="A488" s="143" t="s">
        <v>51</v>
      </c>
      <c r="B488" s="299"/>
      <c r="C488" s="145"/>
      <c r="D488" s="96"/>
      <c r="E488" s="97"/>
      <c r="F488" s="309"/>
      <c r="G488" s="188"/>
      <c r="H488" s="309"/>
      <c r="I488" s="173"/>
      <c r="J488" s="108" t="str">
        <f>IF(C488="","",VLOOKUP(C488,'Reference 9.0 EULs PY2022'!$D:$E,2,FALSE))</f>
        <v/>
      </c>
      <c r="K488" s="109" t="str">
        <f t="shared" si="202"/>
        <v/>
      </c>
      <c r="L488" s="110" t="str">
        <f t="shared" si="203"/>
        <v/>
      </c>
      <c r="M488" s="111" t="str">
        <f t="shared" si="204"/>
        <v/>
      </c>
      <c r="N488" s="112" t="str">
        <f t="shared" si="205"/>
        <v/>
      </c>
      <c r="O488" s="113" t="str">
        <f>IF(J488="","",'Step 1  Fixed Inputs'!$B$3*(1+'Step 1  Fixed Inputs'!$B$7)/('Step 1  Fixed Inputs'!$B$5-'Step 1  Fixed Inputs'!$B$7)*(1-((1+'Step 1  Fixed Inputs'!$B$7)/(1+'Step 1  Fixed Inputs'!$B$5))^$J488))</f>
        <v/>
      </c>
      <c r="P488" s="114" t="str">
        <f>IF(J488="","",'Step 1  Fixed Inputs'!$B$4*(1+'Step 1  Fixed Inputs'!$B$7)/('Step 1  Fixed Inputs'!$B$5-'Step 1  Fixed Inputs'!$B$7)*(1-((1+'Step 1  Fixed Inputs'!$B$7)/(1+'Step 1  Fixed Inputs'!$B$5))^$J488))</f>
        <v/>
      </c>
      <c r="Q488" s="115" t="str">
        <f t="shared" si="206"/>
        <v/>
      </c>
      <c r="R488" s="115" t="str">
        <f t="shared" si="207"/>
        <v/>
      </c>
      <c r="S488" s="113" t="str">
        <f t="shared" si="208"/>
        <v/>
      </c>
      <c r="T488" s="181" t="str">
        <f t="shared" si="209"/>
        <v/>
      </c>
      <c r="U488" s="185" t="str">
        <f t="shared" si="210"/>
        <v/>
      </c>
    </row>
    <row r="489" spans="1:21" ht="17.5" thickBot="1">
      <c r="A489" s="216" t="s">
        <v>50</v>
      </c>
      <c r="B489" s="294" t="s">
        <v>354</v>
      </c>
      <c r="C489" s="146" t="s">
        <v>42</v>
      </c>
      <c r="D489" s="117"/>
      <c r="E489" s="118"/>
      <c r="F489" s="306">
        <f>SUM(F490:F529)</f>
        <v>19818</v>
      </c>
      <c r="G489" s="314">
        <f>SUM(G490:G529)</f>
        <v>1470.2056939999939</v>
      </c>
      <c r="H489" s="306">
        <f>SUM(H490:H529)</f>
        <v>5247286.2499999944</v>
      </c>
      <c r="I489" s="170">
        <f>SUM(I490:I529)</f>
        <v>1427557.8000000007</v>
      </c>
      <c r="J489" s="101" t="s">
        <v>43</v>
      </c>
      <c r="K489" s="119">
        <f>'Step 3  Admin Allocation'!M13</f>
        <v>197021.58490182387</v>
      </c>
      <c r="L489" s="120">
        <f>'Step 3  Admin Allocation'!N13</f>
        <v>1011310.5891621719</v>
      </c>
      <c r="M489" s="103">
        <f t="shared" ref="M489:T489" si="211">SUM(M490:M529)</f>
        <v>1624579.3849018246</v>
      </c>
      <c r="N489" s="103">
        <f t="shared" si="211"/>
        <v>2438868.389162173</v>
      </c>
      <c r="O489" s="103">
        <f t="shared" si="211"/>
        <v>7773.1035351580804</v>
      </c>
      <c r="P489" s="103">
        <f t="shared" si="211"/>
        <v>8.2589225061054616</v>
      </c>
      <c r="Q489" s="103">
        <f t="shared" si="211"/>
        <v>1194453.5123847846</v>
      </c>
      <c r="R489" s="103">
        <f t="shared" si="211"/>
        <v>3921940.6870085592</v>
      </c>
      <c r="S489" s="103">
        <f t="shared" si="211"/>
        <v>5116394.1993933432</v>
      </c>
      <c r="T489" s="180">
        <f t="shared" si="211"/>
        <v>2677525.8102311706</v>
      </c>
      <c r="U489" s="184">
        <f>S489/N489</f>
        <v>2.0978558015387554</v>
      </c>
    </row>
    <row r="490" spans="1:21">
      <c r="B490" s="295"/>
      <c r="C490" s="144" t="s">
        <v>200</v>
      </c>
      <c r="D490" s="105"/>
      <c r="E490" s="106"/>
      <c r="F490" s="307">
        <v>2440</v>
      </c>
      <c r="G490" s="107">
        <f>98.4129999999998-0.086</f>
        <v>98.326999999999799</v>
      </c>
      <c r="H490" s="307">
        <f>666913.399999995-32.8</f>
        <v>666880.59999999497</v>
      </c>
      <c r="I490" s="171">
        <v>97600</v>
      </c>
      <c r="J490" s="108">
        <f>IF(C490="","",VLOOKUP(C490,'Reference 9.0 EULs PY2022'!$D:$E,2,FALSE))</f>
        <v>10</v>
      </c>
      <c r="K490" s="109">
        <f>IF(J490="","",(I490/I$489)*K$489)</f>
        <v>13470.07223554661</v>
      </c>
      <c r="L490" s="110">
        <f>IF(J490="","",(I490/I$489)*L$489)</f>
        <v>69141.79832314176</v>
      </c>
      <c r="M490" s="111">
        <f t="shared" ref="M490" si="212">IF(J490="","",SUM(I490,K490))</f>
        <v>111070.07223554661</v>
      </c>
      <c r="N490" s="112">
        <f t="shared" ref="N490" si="213">IF(J490="","",SUM(I490,L490))</f>
        <v>166741.79832314176</v>
      </c>
      <c r="O490" s="113">
        <f>IF(J490="","",'Step 1  Fixed Inputs'!$B$3*(1+'Step 1  Fixed Inputs'!$B$7)/('Step 1  Fixed Inputs'!$B$5-'Step 1  Fixed Inputs'!$B$7)*(1-((1+'Step 1  Fixed Inputs'!$B$7)/(1+'Step 1  Fixed Inputs'!$B$5))^$J490))</f>
        <v>637.31116187765133</v>
      </c>
      <c r="P490" s="114">
        <f>IF(J490="","",'Step 1  Fixed Inputs'!$B$4*(1+'Step 1  Fixed Inputs'!$B$7)/('Step 1  Fixed Inputs'!$B$5-'Step 1  Fixed Inputs'!$B$7)*(1-((1+'Step 1  Fixed Inputs'!$B$7)/(1+'Step 1  Fixed Inputs'!$B$5))^$J490))</f>
        <v>0.67714310949500467</v>
      </c>
      <c r="Q490" s="115">
        <f t="shared" ref="Q490" si="214">IF(J490="","",O490*G490)</f>
        <v>62664.894613943696</v>
      </c>
      <c r="R490" s="115">
        <f t="shared" ref="R490" si="215">IF(J490="","",P490*H490)</f>
        <v>451573.60314589099</v>
      </c>
      <c r="S490" s="113">
        <f t="shared" ref="S490" si="216">IF(J490="","",O490*G490+P490*H490)</f>
        <v>514238.49775983469</v>
      </c>
      <c r="T490" s="181">
        <f t="shared" ref="T490" si="217">IF(J490="","",S490-N490)</f>
        <v>347496.69943669293</v>
      </c>
      <c r="U490" s="185">
        <f t="shared" ref="U490" si="218">IF(J490="","",S490/N490)</f>
        <v>3.0840407320260055</v>
      </c>
    </row>
    <row r="491" spans="1:21">
      <c r="B491" s="300"/>
      <c r="C491" s="144" t="s">
        <v>149</v>
      </c>
      <c r="D491" s="105"/>
      <c r="E491" s="106"/>
      <c r="F491" s="307">
        <v>488</v>
      </c>
      <c r="G491" s="107">
        <v>347.12000000000018</v>
      </c>
      <c r="H491" s="307">
        <v>415558.27999999985</v>
      </c>
      <c r="I491" s="171">
        <v>141417.71000000002</v>
      </c>
      <c r="J491" s="108">
        <f>IF(C491="","",VLOOKUP(C491,'Reference 9.0 EULs PY2022'!$D:$E,2,FALSE))</f>
        <v>11</v>
      </c>
      <c r="K491" s="109">
        <f t="shared" ref="K491:K529" si="219">IF(J491="","",(I491/I$489)*K$489)</f>
        <v>19517.48738817195</v>
      </c>
      <c r="L491" s="110">
        <f t="shared" ref="L491:L529" si="220">IF(J491="","",(I491/I$489)*L$489)</f>
        <v>100183.14328012857</v>
      </c>
      <c r="M491" s="111">
        <f t="shared" ref="M491:M529" si="221">IF(J491="","",SUM(I491,K491))</f>
        <v>160935.19738817198</v>
      </c>
      <c r="N491" s="112">
        <f t="shared" ref="N491:N529" si="222">IF(J491="","",SUM(I491,L491))</f>
        <v>241600.85328012859</v>
      </c>
      <c r="O491" s="113">
        <f>IF(J491="","",'Step 1  Fixed Inputs'!$B$3*(1+'Step 1  Fixed Inputs'!$B$7)/('Step 1  Fixed Inputs'!$B$5-'Step 1  Fixed Inputs'!$B$7)*(1-((1+'Step 1  Fixed Inputs'!$B$7)/(1+'Step 1  Fixed Inputs'!$B$5))^$J491))</f>
        <v>687.32492730409035</v>
      </c>
      <c r="P491" s="114">
        <f>IF(J491="","",'Step 1  Fixed Inputs'!$B$4*(1+'Step 1  Fixed Inputs'!$B$7)/('Step 1  Fixed Inputs'!$B$5-'Step 1  Fixed Inputs'!$B$7)*(1-((1+'Step 1  Fixed Inputs'!$B$7)/(1+'Step 1  Fixed Inputs'!$B$5))^$J491))</f>
        <v>0.73028273526059617</v>
      </c>
      <c r="Q491" s="115">
        <f t="shared" ref="Q491:Q529" si="223">IF(J491="","",O491*G491)</f>
        <v>238584.22876579597</v>
      </c>
      <c r="R491" s="115">
        <f t="shared" ref="R491:R529" si="224">IF(J491="","",P491*H491)</f>
        <v>303475.03737858857</v>
      </c>
      <c r="S491" s="113">
        <f t="shared" ref="S491:S529" si="225">IF(J491="","",O491*G491+P491*H491)</f>
        <v>542059.26614438451</v>
      </c>
      <c r="T491" s="181">
        <f t="shared" ref="T491:T529" si="226">IF(J491="","",S491-N491)</f>
        <v>300458.41286425595</v>
      </c>
      <c r="U491" s="185">
        <f t="shared" ref="U491:U529" si="227">IF(J491="","",S491/N491)</f>
        <v>2.2436148663592834</v>
      </c>
    </row>
    <row r="492" spans="1:21">
      <c r="B492" s="300"/>
      <c r="C492" s="144" t="s">
        <v>198</v>
      </c>
      <c r="D492" s="105"/>
      <c r="E492" s="106"/>
      <c r="F492" s="307">
        <v>3003</v>
      </c>
      <c r="G492" s="107">
        <f>400.439999999994-0.06</f>
        <v>400.37999999999397</v>
      </c>
      <c r="H492" s="307">
        <f>2699941-390</f>
        <v>2699551</v>
      </c>
      <c r="I492" s="171">
        <v>570850</v>
      </c>
      <c r="J492" s="108">
        <f>IF(C492="","",VLOOKUP(C492,'Reference 9.0 EULs PY2022'!$D:$E,2,FALSE))</f>
        <v>9</v>
      </c>
      <c r="K492" s="109">
        <f t="shared" si="219"/>
        <v>78784.741144075626</v>
      </c>
      <c r="L492" s="110">
        <f t="shared" si="220"/>
        <v>404401.59398325277</v>
      </c>
      <c r="M492" s="111">
        <f t="shared" si="221"/>
        <v>649634.74114407564</v>
      </c>
      <c r="N492" s="112">
        <f t="shared" si="222"/>
        <v>975251.59398325277</v>
      </c>
      <c r="O492" s="113">
        <f>IF(J492="","",'Step 1  Fixed Inputs'!$B$3*(1+'Step 1  Fixed Inputs'!$B$7)/('Step 1  Fixed Inputs'!$B$5-'Step 1  Fixed Inputs'!$B$7)*(1-((1+'Step 1  Fixed Inputs'!$B$7)/(1+'Step 1  Fixed Inputs'!$B$5))^$J492))</f>
        <v>585.11542335172533</v>
      </c>
      <c r="P492" s="114">
        <f>IF(J492="","",'Step 1  Fixed Inputs'!$B$4*(1+'Step 1  Fixed Inputs'!$B$7)/('Step 1  Fixed Inputs'!$B$5-'Step 1  Fixed Inputs'!$B$7)*(1-((1+'Step 1  Fixed Inputs'!$B$7)/(1+'Step 1  Fixed Inputs'!$B$5))^$J492))</f>
        <v>0.62168513731120834</v>
      </c>
      <c r="Q492" s="115">
        <f t="shared" si="223"/>
        <v>234268.51320156027</v>
      </c>
      <c r="R492" s="115">
        <f t="shared" si="224"/>
        <v>1678270.7341136099</v>
      </c>
      <c r="S492" s="113">
        <f t="shared" si="225"/>
        <v>1912539.2473151702</v>
      </c>
      <c r="T492" s="181">
        <f t="shared" si="226"/>
        <v>937287.65333191748</v>
      </c>
      <c r="U492" s="185">
        <f t="shared" si="227"/>
        <v>1.9610726699801864</v>
      </c>
    </row>
    <row r="493" spans="1:21">
      <c r="B493" s="300"/>
      <c r="C493" s="144" t="s">
        <v>151</v>
      </c>
      <c r="D493" s="105"/>
      <c r="E493" s="106"/>
      <c r="F493" s="307">
        <v>344</v>
      </c>
      <c r="G493" s="107">
        <f>343.827-0.000306</f>
        <v>343.82669399999997</v>
      </c>
      <c r="H493" s="307">
        <v>534168.12000000081</v>
      </c>
      <c r="I493" s="171">
        <v>303654.14000000071</v>
      </c>
      <c r="J493" s="108">
        <f>IF(C493="","",VLOOKUP(C493,'Reference 9.0 EULs PY2022'!$D:$E,2,FALSE))</f>
        <v>25</v>
      </c>
      <c r="K493" s="109">
        <f t="shared" si="219"/>
        <v>41908.229512528618</v>
      </c>
      <c r="L493" s="110">
        <f t="shared" si="220"/>
        <v>215114.68553142523</v>
      </c>
      <c r="M493" s="111">
        <f t="shared" si="221"/>
        <v>345562.36951252935</v>
      </c>
      <c r="N493" s="112">
        <f t="shared" si="222"/>
        <v>518768.82553142594</v>
      </c>
      <c r="O493" s="113">
        <f>IF(J493="","",'Step 1  Fixed Inputs'!$B$3*(1+'Step 1  Fixed Inputs'!$B$7)/('Step 1  Fixed Inputs'!$B$5-'Step 1  Fixed Inputs'!$B$7)*(1-((1+'Step 1  Fixed Inputs'!$B$7)/(1+'Step 1  Fixed Inputs'!$B$5))^$J493))</f>
        <v>1203.1966768501779</v>
      </c>
      <c r="P493" s="114">
        <f>IF(J493="","",'Step 1  Fixed Inputs'!$B$4*(1+'Step 1  Fixed Inputs'!$B$7)/('Step 1  Fixed Inputs'!$B$5-'Step 1  Fixed Inputs'!$B$7)*(1-((1+'Step 1  Fixed Inputs'!$B$7)/(1+'Step 1  Fixed Inputs'!$B$5))^$J493))</f>
        <v>1.2783964691533143</v>
      </c>
      <c r="Q493" s="115">
        <f t="shared" si="223"/>
        <v>413691.135633183</v>
      </c>
      <c r="R493" s="115">
        <f t="shared" si="224"/>
        <v>682878.63854226493</v>
      </c>
      <c r="S493" s="113">
        <f t="shared" si="225"/>
        <v>1096569.7741754479</v>
      </c>
      <c r="T493" s="181">
        <f t="shared" si="226"/>
        <v>577800.94864402199</v>
      </c>
      <c r="U493" s="185">
        <f t="shared" si="227"/>
        <v>2.1137927342725802</v>
      </c>
    </row>
    <row r="494" spans="1:21">
      <c r="B494" s="300"/>
      <c r="C494" s="144" t="s">
        <v>126</v>
      </c>
      <c r="D494" s="105"/>
      <c r="E494" s="106"/>
      <c r="F494" s="307">
        <v>698</v>
      </c>
      <c r="G494" s="107">
        <v>158.70099999999991</v>
      </c>
      <c r="H494" s="307">
        <v>441786.86999999936</v>
      </c>
      <c r="I494" s="171">
        <v>216891.93000000011</v>
      </c>
      <c r="J494" s="108">
        <f>IF(C494="","",VLOOKUP(C494,'Reference 9.0 EULs PY2022'!$D:$E,2,FALSE))</f>
        <v>18</v>
      </c>
      <c r="K494" s="109">
        <f t="shared" si="219"/>
        <v>29933.913569745084</v>
      </c>
      <c r="L494" s="110">
        <f t="shared" si="220"/>
        <v>153650.59510222322</v>
      </c>
      <c r="M494" s="111">
        <f t="shared" si="221"/>
        <v>246825.84356974519</v>
      </c>
      <c r="N494" s="112">
        <f t="shared" si="222"/>
        <v>370542.52510222333</v>
      </c>
      <c r="O494" s="113">
        <f>IF(J494="","",'Step 1  Fixed Inputs'!$B$3*(1+'Step 1  Fixed Inputs'!$B$7)/('Step 1  Fixed Inputs'!$B$5-'Step 1  Fixed Inputs'!$B$7)*(1-((1+'Step 1  Fixed Inputs'!$B$7)/(1+'Step 1  Fixed Inputs'!$B$5))^$J494))</f>
        <v>983.52713825172179</v>
      </c>
      <c r="P494" s="114">
        <f>IF(J494="","",'Step 1  Fixed Inputs'!$B$4*(1+'Step 1  Fixed Inputs'!$B$7)/('Step 1  Fixed Inputs'!$B$5-'Step 1  Fixed Inputs'!$B$7)*(1-((1+'Step 1  Fixed Inputs'!$B$7)/(1+'Step 1  Fixed Inputs'!$B$5))^$J494))</f>
        <v>1.0449975843924548</v>
      </c>
      <c r="Q494" s="115">
        <f t="shared" si="223"/>
        <v>156086.74036768641</v>
      </c>
      <c r="R494" s="115">
        <f t="shared" si="224"/>
        <v>461666.21196630277</v>
      </c>
      <c r="S494" s="113">
        <f t="shared" si="225"/>
        <v>617752.9523339892</v>
      </c>
      <c r="T494" s="181">
        <f t="shared" si="226"/>
        <v>247210.42723176588</v>
      </c>
      <c r="U494" s="185">
        <f t="shared" si="227"/>
        <v>1.6671580466063018</v>
      </c>
    </row>
    <row r="495" spans="1:21">
      <c r="B495" s="300"/>
      <c r="C495" s="144" t="s">
        <v>126</v>
      </c>
      <c r="D495" s="105"/>
      <c r="E495" s="106"/>
      <c r="F495" s="307">
        <v>82</v>
      </c>
      <c r="G495" s="107">
        <v>33.209999999999965</v>
      </c>
      <c r="H495" s="307">
        <v>34499</v>
      </c>
      <c r="I495" s="171">
        <v>16400</v>
      </c>
      <c r="J495" s="108">
        <f>IF(C495="","",VLOOKUP(C495,'Reference 9.0 EULs PY2022'!$D:$E,2,FALSE))</f>
        <v>18</v>
      </c>
      <c r="K495" s="109">
        <f t="shared" si="219"/>
        <v>2263.4137772844715</v>
      </c>
      <c r="L495" s="110">
        <f t="shared" si="220"/>
        <v>11618.089062495132</v>
      </c>
      <c r="M495" s="111">
        <f t="shared" si="221"/>
        <v>18663.41377728447</v>
      </c>
      <c r="N495" s="112">
        <f t="shared" si="222"/>
        <v>28018.089062495132</v>
      </c>
      <c r="O495" s="113">
        <f>IF(J495="","",'Step 1  Fixed Inputs'!$B$3*(1+'Step 1  Fixed Inputs'!$B$7)/('Step 1  Fixed Inputs'!$B$5-'Step 1  Fixed Inputs'!$B$7)*(1-((1+'Step 1  Fixed Inputs'!$B$7)/(1+'Step 1  Fixed Inputs'!$B$5))^$J495))</f>
        <v>983.52713825172179</v>
      </c>
      <c r="P495" s="114">
        <f>IF(J495="","",'Step 1  Fixed Inputs'!$B$4*(1+'Step 1  Fixed Inputs'!$B$7)/('Step 1  Fixed Inputs'!$B$5-'Step 1  Fixed Inputs'!$B$7)*(1-((1+'Step 1  Fixed Inputs'!$B$7)/(1+'Step 1  Fixed Inputs'!$B$5))^$J495))</f>
        <v>1.0449975843924548</v>
      </c>
      <c r="Q495" s="115">
        <f t="shared" si="223"/>
        <v>32662.936261339648</v>
      </c>
      <c r="R495" s="115">
        <f t="shared" si="224"/>
        <v>36051.371663955302</v>
      </c>
      <c r="S495" s="113">
        <f t="shared" si="225"/>
        <v>68714.307925294954</v>
      </c>
      <c r="T495" s="181">
        <f t="shared" si="226"/>
        <v>40696.218862799826</v>
      </c>
      <c r="U495" s="185">
        <f t="shared" si="227"/>
        <v>2.452498019119925</v>
      </c>
    </row>
    <row r="496" spans="1:21">
      <c r="B496" s="300"/>
      <c r="C496" s="144" t="s">
        <v>165</v>
      </c>
      <c r="D496" s="105"/>
      <c r="E496" s="106"/>
      <c r="F496" s="307">
        <v>9</v>
      </c>
      <c r="G496" s="107">
        <v>5.3999999999999999E-2</v>
      </c>
      <c r="H496" s="307">
        <v>160.46999999999997</v>
      </c>
      <c r="I496" s="171">
        <v>34.019999999999996</v>
      </c>
      <c r="J496" s="108">
        <f>IF(C496="","",VLOOKUP(C496,'Reference 9.0 EULs PY2022'!$D:$E,2,FALSE))</f>
        <v>10</v>
      </c>
      <c r="K496" s="109">
        <f t="shared" si="219"/>
        <v>4.6952034575132746</v>
      </c>
      <c r="L496" s="110">
        <f t="shared" si="220"/>
        <v>24.100450604029529</v>
      </c>
      <c r="M496" s="111">
        <f t="shared" si="221"/>
        <v>38.715203457513269</v>
      </c>
      <c r="N496" s="112">
        <f t="shared" si="222"/>
        <v>58.120450604029529</v>
      </c>
      <c r="O496" s="113">
        <f>IF(J496="","",'Step 1  Fixed Inputs'!$B$3*(1+'Step 1  Fixed Inputs'!$B$7)/('Step 1  Fixed Inputs'!$B$5-'Step 1  Fixed Inputs'!$B$7)*(1-((1+'Step 1  Fixed Inputs'!$B$7)/(1+'Step 1  Fixed Inputs'!$B$5))^$J496))</f>
        <v>637.31116187765133</v>
      </c>
      <c r="P496" s="114">
        <f>IF(J496="","",'Step 1  Fixed Inputs'!$B$4*(1+'Step 1  Fixed Inputs'!$B$7)/('Step 1  Fixed Inputs'!$B$5-'Step 1  Fixed Inputs'!$B$7)*(1-((1+'Step 1  Fixed Inputs'!$B$7)/(1+'Step 1  Fixed Inputs'!$B$5))^$J496))</f>
        <v>0.67714310949500467</v>
      </c>
      <c r="Q496" s="115">
        <f t="shared" si="223"/>
        <v>34.414802741393174</v>
      </c>
      <c r="R496" s="115">
        <f t="shared" si="224"/>
        <v>108.66115478066338</v>
      </c>
      <c r="S496" s="113">
        <f t="shared" si="225"/>
        <v>143.07595752205657</v>
      </c>
      <c r="T496" s="181">
        <f t="shared" si="226"/>
        <v>84.955506918027041</v>
      </c>
      <c r="U496" s="185">
        <f t="shared" si="227"/>
        <v>2.4617145262142381</v>
      </c>
    </row>
    <row r="497" spans="2:21">
      <c r="B497" s="300"/>
      <c r="C497" s="144" t="s">
        <v>120</v>
      </c>
      <c r="D497" s="105"/>
      <c r="E497" s="106"/>
      <c r="F497" s="307">
        <v>12259</v>
      </c>
      <c r="G497" s="107">
        <v>53.502000000000159</v>
      </c>
      <c r="H497" s="307">
        <v>318172.30999999965</v>
      </c>
      <c r="I497" s="171">
        <v>61295</v>
      </c>
      <c r="J497" s="108">
        <f>IF(C497="","",VLOOKUP(C497,'Reference 9.0 EULs PY2022'!$D:$E,2,FALSE))</f>
        <v>10</v>
      </c>
      <c r="K497" s="109">
        <f t="shared" si="219"/>
        <v>8459.5089926007113</v>
      </c>
      <c r="L497" s="110">
        <f t="shared" si="220"/>
        <v>43422.607871075554</v>
      </c>
      <c r="M497" s="111">
        <f t="shared" si="221"/>
        <v>69754.508992600706</v>
      </c>
      <c r="N497" s="112">
        <f t="shared" si="222"/>
        <v>104717.60787107555</v>
      </c>
      <c r="O497" s="113">
        <f>IF(J497="","",'Step 1  Fixed Inputs'!$B$3*(1+'Step 1  Fixed Inputs'!$B$7)/('Step 1  Fixed Inputs'!$B$5-'Step 1  Fixed Inputs'!$B$7)*(1-((1+'Step 1  Fixed Inputs'!$B$7)/(1+'Step 1  Fixed Inputs'!$B$5))^$J497))</f>
        <v>637.31116187765133</v>
      </c>
      <c r="P497" s="114">
        <f>IF(J497="","",'Step 1  Fixed Inputs'!$B$4*(1+'Step 1  Fixed Inputs'!$B$7)/('Step 1  Fixed Inputs'!$B$5-'Step 1  Fixed Inputs'!$B$7)*(1-((1+'Step 1  Fixed Inputs'!$B$7)/(1+'Step 1  Fixed Inputs'!$B$5))^$J497))</f>
        <v>0.67714310949500467</v>
      </c>
      <c r="Q497" s="115">
        <f t="shared" si="223"/>
        <v>34097.421782778205</v>
      </c>
      <c r="R497" s="115">
        <f t="shared" si="224"/>
        <v>215448.18734860834</v>
      </c>
      <c r="S497" s="113">
        <f t="shared" si="225"/>
        <v>249545.60913138653</v>
      </c>
      <c r="T497" s="181">
        <f t="shared" si="226"/>
        <v>144828.00126031099</v>
      </c>
      <c r="U497" s="185">
        <f t="shared" si="227"/>
        <v>2.3830338966357774</v>
      </c>
    </row>
    <row r="498" spans="2:21">
      <c r="B498" s="299"/>
      <c r="C498" s="144" t="s">
        <v>167</v>
      </c>
      <c r="D498" s="105"/>
      <c r="E498" s="106"/>
      <c r="F498" s="307">
        <v>484</v>
      </c>
      <c r="G498" s="107">
        <v>35.062999999999981</v>
      </c>
      <c r="H498" s="307">
        <v>136302.16000000012</v>
      </c>
      <c r="I498" s="171">
        <v>19360</v>
      </c>
      <c r="J498" s="108">
        <f>IF(C498="","",VLOOKUP(C498,'Reference 9.0 EULs PY2022'!$D:$E,2,FALSE))</f>
        <v>10</v>
      </c>
      <c r="K498" s="109">
        <f t="shared" si="219"/>
        <v>2671.9323614772784</v>
      </c>
      <c r="L498" s="110">
        <f t="shared" si="220"/>
        <v>13715.012454262545</v>
      </c>
      <c r="M498" s="111">
        <f t="shared" si="221"/>
        <v>22031.93236147728</v>
      </c>
      <c r="N498" s="112">
        <f t="shared" si="222"/>
        <v>33075.012454262542</v>
      </c>
      <c r="O498" s="113">
        <f>IF(J498="","",'Step 1  Fixed Inputs'!$B$3*(1+'Step 1  Fixed Inputs'!$B$7)/('Step 1  Fixed Inputs'!$B$5-'Step 1  Fixed Inputs'!$B$7)*(1-((1+'Step 1  Fixed Inputs'!$B$7)/(1+'Step 1  Fixed Inputs'!$B$5))^$J498))</f>
        <v>637.31116187765133</v>
      </c>
      <c r="P498" s="114">
        <f>IF(J498="","",'Step 1  Fixed Inputs'!$B$4*(1+'Step 1  Fixed Inputs'!$B$7)/('Step 1  Fixed Inputs'!$B$5-'Step 1  Fixed Inputs'!$B$7)*(1-((1+'Step 1  Fixed Inputs'!$B$7)/(1+'Step 1  Fixed Inputs'!$B$5))^$J498))</f>
        <v>0.67714310949500467</v>
      </c>
      <c r="Q498" s="115">
        <f t="shared" si="223"/>
        <v>22346.041268916077</v>
      </c>
      <c r="R498" s="115">
        <f t="shared" si="224"/>
        <v>92296.068453285727</v>
      </c>
      <c r="S498" s="113">
        <f t="shared" si="225"/>
        <v>114642.1097222018</v>
      </c>
      <c r="T498" s="181">
        <f t="shared" si="226"/>
        <v>81567.097267939258</v>
      </c>
      <c r="U498" s="185">
        <f t="shared" si="227"/>
        <v>3.4661244611996298</v>
      </c>
    </row>
    <row r="499" spans="2:21" ht="15" thickBot="1">
      <c r="B499" s="297"/>
      <c r="C499" s="144" t="s">
        <v>169</v>
      </c>
      <c r="D499" s="105"/>
      <c r="E499" s="106"/>
      <c r="F499" s="307">
        <v>11</v>
      </c>
      <c r="G499" s="107">
        <v>2.2000000000000006E-2</v>
      </c>
      <c r="H499" s="307">
        <f>207.02+0.42</f>
        <v>207.44</v>
      </c>
      <c r="I499" s="171">
        <v>55</v>
      </c>
      <c r="J499" s="108">
        <f>IF(C499="","",VLOOKUP(C499,'Reference 9.0 EULs PY2022'!$D:$E,2,FALSE))</f>
        <v>13</v>
      </c>
      <c r="K499" s="109">
        <f t="shared" si="219"/>
        <v>7.5907169360149949</v>
      </c>
      <c r="L499" s="110">
        <f t="shared" si="220"/>
        <v>38.963103563245859</v>
      </c>
      <c r="M499" s="111">
        <f t="shared" si="221"/>
        <v>62.590716936014992</v>
      </c>
      <c r="N499" s="112">
        <f t="shared" si="222"/>
        <v>93.963103563245852</v>
      </c>
      <c r="O499" s="113">
        <f>IF(J499="","",'Step 1  Fixed Inputs'!$B$3*(1+'Step 1  Fixed Inputs'!$B$7)/('Step 1  Fixed Inputs'!$B$5-'Step 1  Fixed Inputs'!$B$7)*(1-((1+'Step 1  Fixed Inputs'!$B$7)/(1+'Step 1  Fixed Inputs'!$B$5))^$J499))</f>
        <v>781.16758363803831</v>
      </c>
      <c r="P499" s="114">
        <f>IF(J499="","",'Step 1  Fixed Inputs'!$B$4*(1+'Step 1  Fixed Inputs'!$B$7)/('Step 1  Fixed Inputs'!$B$5-'Step 1  Fixed Inputs'!$B$7)*(1-((1+'Step 1  Fixed Inputs'!$B$7)/(1+'Step 1  Fixed Inputs'!$B$5))^$J499))</f>
        <v>0.82999055761541596</v>
      </c>
      <c r="Q499" s="115">
        <f t="shared" si="223"/>
        <v>17.185686840036848</v>
      </c>
      <c r="R499" s="115">
        <f t="shared" si="224"/>
        <v>172.17324127174189</v>
      </c>
      <c r="S499" s="113">
        <f t="shared" si="225"/>
        <v>189.35892811177874</v>
      </c>
      <c r="T499" s="181">
        <f t="shared" si="226"/>
        <v>95.395824548532886</v>
      </c>
      <c r="U499" s="185">
        <f t="shared" si="227"/>
        <v>2.0152476975637854</v>
      </c>
    </row>
    <row r="500" spans="2:21" ht="15" hidden="1" thickBot="1">
      <c r="B500" s="300"/>
      <c r="C500" s="144"/>
      <c r="D500" s="105"/>
      <c r="E500" s="106"/>
      <c r="F500" s="307"/>
      <c r="G500" s="107"/>
      <c r="H500" s="307"/>
      <c r="I500" s="171"/>
      <c r="J500" s="108" t="str">
        <f>IF(C500="","",VLOOKUP(C500,'Reference 9.0 EULs PY2022'!$D:$E,2,FALSE))</f>
        <v/>
      </c>
      <c r="K500" s="109" t="str">
        <f t="shared" si="219"/>
        <v/>
      </c>
      <c r="L500" s="110" t="str">
        <f t="shared" si="220"/>
        <v/>
      </c>
      <c r="M500" s="111" t="str">
        <f t="shared" si="221"/>
        <v/>
      </c>
      <c r="N500" s="112" t="str">
        <f t="shared" si="222"/>
        <v/>
      </c>
      <c r="O500" s="113" t="str">
        <f>IF(J500="","",'Step 1  Fixed Inputs'!$B$3*(1+'Step 1  Fixed Inputs'!$B$7)/('Step 1  Fixed Inputs'!$B$5-'Step 1  Fixed Inputs'!$B$7)*(1-((1+'Step 1  Fixed Inputs'!$B$7)/(1+'Step 1  Fixed Inputs'!$B$5))^$J500))</f>
        <v/>
      </c>
      <c r="P500" s="114" t="str">
        <f>IF(J500="","",'Step 1  Fixed Inputs'!$B$4*(1+'Step 1  Fixed Inputs'!$B$7)/('Step 1  Fixed Inputs'!$B$5-'Step 1  Fixed Inputs'!$B$7)*(1-((1+'Step 1  Fixed Inputs'!$B$7)/(1+'Step 1  Fixed Inputs'!$B$5))^$J500))</f>
        <v/>
      </c>
      <c r="Q500" s="115" t="str">
        <f t="shared" si="223"/>
        <v/>
      </c>
      <c r="R500" s="115" t="str">
        <f t="shared" si="224"/>
        <v/>
      </c>
      <c r="S500" s="113" t="str">
        <f t="shared" si="225"/>
        <v/>
      </c>
      <c r="T500" s="181" t="str">
        <f t="shared" si="226"/>
        <v/>
      </c>
      <c r="U500" s="185" t="str">
        <f t="shared" si="227"/>
        <v/>
      </c>
    </row>
    <row r="501" spans="2:21" ht="15" hidden="1" thickBot="1">
      <c r="B501" s="355"/>
      <c r="C501" s="354"/>
      <c r="D501" s="105"/>
      <c r="E501" s="106"/>
      <c r="F501" s="307"/>
      <c r="G501" s="107"/>
      <c r="H501" s="307"/>
      <c r="I501" s="171"/>
      <c r="J501" s="108" t="str">
        <f>IF(C501="","",VLOOKUP(C501,'Reference 9.0 EULs PY2022'!$D:$E,2,FALSE))</f>
        <v/>
      </c>
      <c r="K501" s="109" t="str">
        <f t="shared" si="219"/>
        <v/>
      </c>
      <c r="L501" s="110" t="str">
        <f t="shared" si="220"/>
        <v/>
      </c>
      <c r="M501" s="111" t="str">
        <f t="shared" si="221"/>
        <v/>
      </c>
      <c r="N501" s="112" t="str">
        <f t="shared" si="222"/>
        <v/>
      </c>
      <c r="O501" s="113" t="str">
        <f>IF(J501="","",'Step 1  Fixed Inputs'!$B$3*(1+'Step 1  Fixed Inputs'!$B$7)/('Step 1  Fixed Inputs'!$B$5-'Step 1  Fixed Inputs'!$B$7)*(1-((1+'Step 1  Fixed Inputs'!$B$7)/(1+'Step 1  Fixed Inputs'!$B$5))^$J501))</f>
        <v/>
      </c>
      <c r="P501" s="114" t="str">
        <f>IF(J501="","",'Step 1  Fixed Inputs'!$B$4*(1+'Step 1  Fixed Inputs'!$B$7)/('Step 1  Fixed Inputs'!$B$5-'Step 1  Fixed Inputs'!$B$7)*(1-((1+'Step 1  Fixed Inputs'!$B$7)/(1+'Step 1  Fixed Inputs'!$B$5))^$J501))</f>
        <v/>
      </c>
      <c r="Q501" s="115" t="str">
        <f t="shared" si="223"/>
        <v/>
      </c>
      <c r="R501" s="115" t="str">
        <f t="shared" si="224"/>
        <v/>
      </c>
      <c r="S501" s="113" t="str">
        <f t="shared" si="225"/>
        <v/>
      </c>
      <c r="T501" s="181" t="str">
        <f t="shared" si="226"/>
        <v/>
      </c>
      <c r="U501" s="185" t="str">
        <f t="shared" si="227"/>
        <v/>
      </c>
    </row>
    <row r="502" spans="2:21" ht="15" hidden="1" thickBot="1">
      <c r="B502" s="353"/>
      <c r="C502" s="27"/>
      <c r="D502" s="105"/>
      <c r="E502" s="106"/>
      <c r="F502" s="307"/>
      <c r="G502" s="107"/>
      <c r="H502" s="307"/>
      <c r="I502" s="171"/>
      <c r="J502" s="108" t="str">
        <f>IF(C502="","",VLOOKUP(C502,'Reference 9.0 EULs PY2022'!$D:$E,2,FALSE))</f>
        <v/>
      </c>
      <c r="K502" s="109" t="str">
        <f t="shared" si="219"/>
        <v/>
      </c>
      <c r="L502" s="110" t="str">
        <f t="shared" si="220"/>
        <v/>
      </c>
      <c r="M502" s="111" t="str">
        <f t="shared" si="221"/>
        <v/>
      </c>
      <c r="N502" s="112" t="str">
        <f t="shared" si="222"/>
        <v/>
      </c>
      <c r="O502" s="113" t="str">
        <f>IF(J502="","",'Step 1  Fixed Inputs'!$B$3*(1+'Step 1  Fixed Inputs'!$B$7)/('Step 1  Fixed Inputs'!$B$5-'Step 1  Fixed Inputs'!$B$7)*(1-((1+'Step 1  Fixed Inputs'!$B$7)/(1+'Step 1  Fixed Inputs'!$B$5))^$J502))</f>
        <v/>
      </c>
      <c r="P502" s="114" t="str">
        <f>IF(J502="","",'Step 1  Fixed Inputs'!$B$4*(1+'Step 1  Fixed Inputs'!$B$7)/('Step 1  Fixed Inputs'!$B$5-'Step 1  Fixed Inputs'!$B$7)*(1-((1+'Step 1  Fixed Inputs'!$B$7)/(1+'Step 1  Fixed Inputs'!$B$5))^$J502))</f>
        <v/>
      </c>
      <c r="Q502" s="115" t="str">
        <f t="shared" si="223"/>
        <v/>
      </c>
      <c r="R502" s="115" t="str">
        <f t="shared" si="224"/>
        <v/>
      </c>
      <c r="S502" s="113" t="str">
        <f t="shared" si="225"/>
        <v/>
      </c>
      <c r="T502" s="181" t="str">
        <f t="shared" si="226"/>
        <v/>
      </c>
      <c r="U502" s="185" t="str">
        <f t="shared" si="227"/>
        <v/>
      </c>
    </row>
    <row r="503" spans="2:21" ht="15" hidden="1" thickBot="1">
      <c r="B503" s="353"/>
      <c r="C503" s="27"/>
      <c r="D503" s="105"/>
      <c r="E503" s="106"/>
      <c r="F503" s="307"/>
      <c r="G503" s="107"/>
      <c r="H503" s="307"/>
      <c r="I503" s="171"/>
      <c r="J503" s="108" t="str">
        <f>IF(C503="","",VLOOKUP(C503,'Reference 9.0 EULs PY2022'!$D:$E,2,FALSE))</f>
        <v/>
      </c>
      <c r="K503" s="109" t="str">
        <f t="shared" si="219"/>
        <v/>
      </c>
      <c r="L503" s="110" t="str">
        <f t="shared" si="220"/>
        <v/>
      </c>
      <c r="M503" s="111" t="str">
        <f t="shared" si="221"/>
        <v/>
      </c>
      <c r="N503" s="112" t="str">
        <f t="shared" si="222"/>
        <v/>
      </c>
      <c r="O503" s="113" t="str">
        <f>IF(J503="","",'Step 1  Fixed Inputs'!$B$3*(1+'Step 1  Fixed Inputs'!$B$7)/('Step 1  Fixed Inputs'!$B$5-'Step 1  Fixed Inputs'!$B$7)*(1-((1+'Step 1  Fixed Inputs'!$B$7)/(1+'Step 1  Fixed Inputs'!$B$5))^$J503))</f>
        <v/>
      </c>
      <c r="P503" s="114" t="str">
        <f>IF(J503="","",'Step 1  Fixed Inputs'!$B$4*(1+'Step 1  Fixed Inputs'!$B$7)/('Step 1  Fixed Inputs'!$B$5-'Step 1  Fixed Inputs'!$B$7)*(1-((1+'Step 1  Fixed Inputs'!$B$7)/(1+'Step 1  Fixed Inputs'!$B$5))^$J503))</f>
        <v/>
      </c>
      <c r="Q503" s="115" t="str">
        <f t="shared" si="223"/>
        <v/>
      </c>
      <c r="R503" s="115" t="str">
        <f t="shared" si="224"/>
        <v/>
      </c>
      <c r="S503" s="113" t="str">
        <f t="shared" si="225"/>
        <v/>
      </c>
      <c r="T503" s="181" t="str">
        <f t="shared" si="226"/>
        <v/>
      </c>
      <c r="U503" s="185" t="str">
        <f t="shared" si="227"/>
        <v/>
      </c>
    </row>
    <row r="504" spans="2:21" ht="15" hidden="1" thickBot="1">
      <c r="B504" s="353"/>
      <c r="C504" s="27"/>
      <c r="D504" s="105"/>
      <c r="E504" s="106"/>
      <c r="F504" s="307"/>
      <c r="G504" s="107"/>
      <c r="H504" s="307"/>
      <c r="I504" s="171"/>
      <c r="J504" s="108" t="str">
        <f>IF(C500="","",VLOOKUP(C500,'Reference 9.0 EULs PY2022'!$D:$E,2,FALSE))</f>
        <v/>
      </c>
      <c r="K504" s="109" t="str">
        <f t="shared" si="219"/>
        <v/>
      </c>
      <c r="L504" s="110" t="str">
        <f t="shared" si="220"/>
        <v/>
      </c>
      <c r="M504" s="111" t="str">
        <f t="shared" si="221"/>
        <v/>
      </c>
      <c r="N504" s="112" t="str">
        <f t="shared" si="222"/>
        <v/>
      </c>
      <c r="O504" s="113" t="str">
        <f>IF(J504="","",'Step 1  Fixed Inputs'!$B$3*(1+'Step 1  Fixed Inputs'!$B$7)/('Step 1  Fixed Inputs'!$B$5-'Step 1  Fixed Inputs'!$B$7)*(1-((1+'Step 1  Fixed Inputs'!$B$7)/(1+'Step 1  Fixed Inputs'!$B$5))^$J504))</f>
        <v/>
      </c>
      <c r="P504" s="114" t="str">
        <f>IF(J504="","",'Step 1  Fixed Inputs'!$B$4*(1+'Step 1  Fixed Inputs'!$B$7)/('Step 1  Fixed Inputs'!$B$5-'Step 1  Fixed Inputs'!$B$7)*(1-((1+'Step 1  Fixed Inputs'!$B$7)/(1+'Step 1  Fixed Inputs'!$B$5))^$J504))</f>
        <v/>
      </c>
      <c r="Q504" s="115" t="str">
        <f t="shared" si="223"/>
        <v/>
      </c>
      <c r="R504" s="115" t="str">
        <f t="shared" si="224"/>
        <v/>
      </c>
      <c r="S504" s="113" t="str">
        <f t="shared" si="225"/>
        <v/>
      </c>
      <c r="T504" s="181" t="str">
        <f t="shared" si="226"/>
        <v/>
      </c>
      <c r="U504" s="185" t="str">
        <f t="shared" si="227"/>
        <v/>
      </c>
    </row>
    <row r="505" spans="2:21" ht="15" hidden="1" thickBot="1">
      <c r="B505" s="353"/>
      <c r="C505" s="27"/>
      <c r="D505" s="105"/>
      <c r="E505" s="106"/>
      <c r="F505" s="307"/>
      <c r="G505" s="107"/>
      <c r="H505" s="307"/>
      <c r="I505" s="171"/>
      <c r="J505" s="108" t="str">
        <f>IF(C501="","",VLOOKUP(C501,'Reference 9.0 EULs PY2022'!$D:$E,2,FALSE))</f>
        <v/>
      </c>
      <c r="K505" s="109" t="str">
        <f t="shared" si="219"/>
        <v/>
      </c>
      <c r="L505" s="110" t="str">
        <f t="shared" si="220"/>
        <v/>
      </c>
      <c r="M505" s="111" t="str">
        <f t="shared" si="221"/>
        <v/>
      </c>
      <c r="N505" s="112" t="str">
        <f t="shared" si="222"/>
        <v/>
      </c>
      <c r="O505" s="113" t="str">
        <f>IF(J505="","",'Step 1  Fixed Inputs'!$B$3*(1+'Step 1  Fixed Inputs'!$B$7)/('Step 1  Fixed Inputs'!$B$5-'Step 1  Fixed Inputs'!$B$7)*(1-((1+'Step 1  Fixed Inputs'!$B$7)/(1+'Step 1  Fixed Inputs'!$B$5))^$J505))</f>
        <v/>
      </c>
      <c r="P505" s="114" t="str">
        <f>IF(J505="","",'Step 1  Fixed Inputs'!$B$4*(1+'Step 1  Fixed Inputs'!$B$7)/('Step 1  Fixed Inputs'!$B$5-'Step 1  Fixed Inputs'!$B$7)*(1-((1+'Step 1  Fixed Inputs'!$B$7)/(1+'Step 1  Fixed Inputs'!$B$5))^$J505))</f>
        <v/>
      </c>
      <c r="Q505" s="115" t="str">
        <f t="shared" si="223"/>
        <v/>
      </c>
      <c r="R505" s="115" t="str">
        <f t="shared" si="224"/>
        <v/>
      </c>
      <c r="S505" s="113" t="str">
        <f t="shared" si="225"/>
        <v/>
      </c>
      <c r="T505" s="181" t="str">
        <f t="shared" si="226"/>
        <v/>
      </c>
      <c r="U505" s="185" t="str">
        <f t="shared" si="227"/>
        <v/>
      </c>
    </row>
    <row r="506" spans="2:21" ht="15" hidden="1" thickBot="1">
      <c r="B506" s="353"/>
      <c r="C506" s="354"/>
      <c r="D506" s="105"/>
      <c r="E506" s="106"/>
      <c r="F506" s="307"/>
      <c r="G506" s="107"/>
      <c r="H506" s="307"/>
      <c r="I506" s="171"/>
      <c r="J506" s="108" t="str">
        <f>IF(C506="","",VLOOKUP(C506,'Reference 9.0 EULs PY2022'!$D:$E,2,FALSE))</f>
        <v/>
      </c>
      <c r="K506" s="109" t="str">
        <f t="shared" si="219"/>
        <v/>
      </c>
      <c r="L506" s="110" t="str">
        <f t="shared" si="220"/>
        <v/>
      </c>
      <c r="M506" s="111" t="str">
        <f t="shared" si="221"/>
        <v/>
      </c>
      <c r="N506" s="112" t="str">
        <f t="shared" si="222"/>
        <v/>
      </c>
      <c r="O506" s="113" t="str">
        <f>IF(J506="","",'Step 1  Fixed Inputs'!$B$3*(1+'Step 1  Fixed Inputs'!$B$7)/('Step 1  Fixed Inputs'!$B$5-'Step 1  Fixed Inputs'!$B$7)*(1-((1+'Step 1  Fixed Inputs'!$B$7)/(1+'Step 1  Fixed Inputs'!$B$5))^$J506))</f>
        <v/>
      </c>
      <c r="P506" s="114" t="str">
        <f>IF(J506="","",'Step 1  Fixed Inputs'!$B$4*(1+'Step 1  Fixed Inputs'!$B$7)/('Step 1  Fixed Inputs'!$B$5-'Step 1  Fixed Inputs'!$B$7)*(1-((1+'Step 1  Fixed Inputs'!$B$7)/(1+'Step 1  Fixed Inputs'!$B$5))^$J506))</f>
        <v/>
      </c>
      <c r="Q506" s="115" t="str">
        <f t="shared" si="223"/>
        <v/>
      </c>
      <c r="R506" s="115" t="str">
        <f t="shared" si="224"/>
        <v/>
      </c>
      <c r="S506" s="113" t="str">
        <f t="shared" si="225"/>
        <v/>
      </c>
      <c r="T506" s="181" t="str">
        <f t="shared" si="226"/>
        <v/>
      </c>
      <c r="U506" s="185" t="str">
        <f t="shared" si="227"/>
        <v/>
      </c>
    </row>
    <row r="507" spans="2:21" ht="15" hidden="1" thickBot="1">
      <c r="B507" s="300"/>
      <c r="C507" s="144"/>
      <c r="D507" s="105"/>
      <c r="E507" s="106"/>
      <c r="F507" s="307"/>
      <c r="G507" s="107"/>
      <c r="H507" s="307"/>
      <c r="I507" s="171"/>
      <c r="J507" s="108" t="str">
        <f>IF(C507="","",VLOOKUP(C507,'Reference 9.0 EULs PY2022'!$D:$E,2,FALSE))</f>
        <v/>
      </c>
      <c r="K507" s="109" t="str">
        <f t="shared" si="219"/>
        <v/>
      </c>
      <c r="L507" s="110" t="str">
        <f t="shared" si="220"/>
        <v/>
      </c>
      <c r="M507" s="111" t="str">
        <f t="shared" si="221"/>
        <v/>
      </c>
      <c r="N507" s="112" t="str">
        <f t="shared" si="222"/>
        <v/>
      </c>
      <c r="O507" s="113" t="str">
        <f>IF(J507="","",'Step 1  Fixed Inputs'!$B$3*(1+'Step 1  Fixed Inputs'!$B$7)/('Step 1  Fixed Inputs'!$B$5-'Step 1  Fixed Inputs'!$B$7)*(1-((1+'Step 1  Fixed Inputs'!$B$7)/(1+'Step 1  Fixed Inputs'!$B$5))^$J507))</f>
        <v/>
      </c>
      <c r="P507" s="114" t="str">
        <f>IF(J507="","",'Step 1  Fixed Inputs'!$B$4*(1+'Step 1  Fixed Inputs'!$B$7)/('Step 1  Fixed Inputs'!$B$5-'Step 1  Fixed Inputs'!$B$7)*(1-((1+'Step 1  Fixed Inputs'!$B$7)/(1+'Step 1  Fixed Inputs'!$B$5))^$J507))</f>
        <v/>
      </c>
      <c r="Q507" s="115" t="str">
        <f t="shared" si="223"/>
        <v/>
      </c>
      <c r="R507" s="115" t="str">
        <f t="shared" si="224"/>
        <v/>
      </c>
      <c r="S507" s="113" t="str">
        <f t="shared" si="225"/>
        <v/>
      </c>
      <c r="T507" s="181" t="str">
        <f t="shared" si="226"/>
        <v/>
      </c>
      <c r="U507" s="185" t="str">
        <f t="shared" si="227"/>
        <v/>
      </c>
    </row>
    <row r="508" spans="2:21" ht="15" hidden="1" thickBot="1">
      <c r="B508" s="300"/>
      <c r="C508" s="144"/>
      <c r="D508" s="105"/>
      <c r="E508" s="106"/>
      <c r="F508" s="307"/>
      <c r="G508" s="107"/>
      <c r="H508" s="307"/>
      <c r="I508" s="171"/>
      <c r="J508" s="108" t="str">
        <f>IF(C508="","",VLOOKUP(C508,'Reference 9.0 EULs PY2022'!$D:$E,2,FALSE))</f>
        <v/>
      </c>
      <c r="K508" s="109" t="str">
        <f t="shared" si="219"/>
        <v/>
      </c>
      <c r="L508" s="110" t="str">
        <f t="shared" si="220"/>
        <v/>
      </c>
      <c r="M508" s="111" t="str">
        <f t="shared" si="221"/>
        <v/>
      </c>
      <c r="N508" s="112" t="str">
        <f t="shared" si="222"/>
        <v/>
      </c>
      <c r="O508" s="113" t="str">
        <f>IF(J508="","",'Step 1  Fixed Inputs'!$B$3*(1+'Step 1  Fixed Inputs'!$B$7)/('Step 1  Fixed Inputs'!$B$5-'Step 1  Fixed Inputs'!$B$7)*(1-((1+'Step 1  Fixed Inputs'!$B$7)/(1+'Step 1  Fixed Inputs'!$B$5))^$J508))</f>
        <v/>
      </c>
      <c r="P508" s="114" t="str">
        <f>IF(J508="","",'Step 1  Fixed Inputs'!$B$4*(1+'Step 1  Fixed Inputs'!$B$7)/('Step 1  Fixed Inputs'!$B$5-'Step 1  Fixed Inputs'!$B$7)*(1-((1+'Step 1  Fixed Inputs'!$B$7)/(1+'Step 1  Fixed Inputs'!$B$5))^$J508))</f>
        <v/>
      </c>
      <c r="Q508" s="115" t="str">
        <f t="shared" si="223"/>
        <v/>
      </c>
      <c r="R508" s="115" t="str">
        <f t="shared" si="224"/>
        <v/>
      </c>
      <c r="S508" s="113" t="str">
        <f t="shared" si="225"/>
        <v/>
      </c>
      <c r="T508" s="181" t="str">
        <f t="shared" si="226"/>
        <v/>
      </c>
      <c r="U508" s="185" t="str">
        <f t="shared" si="227"/>
        <v/>
      </c>
    </row>
    <row r="509" spans="2:21" ht="15" hidden="1" thickBot="1">
      <c r="B509" s="300"/>
      <c r="C509" s="144"/>
      <c r="D509" s="105"/>
      <c r="E509" s="106"/>
      <c r="F509" s="307"/>
      <c r="G509" s="107"/>
      <c r="H509" s="307"/>
      <c r="I509" s="171"/>
      <c r="J509" s="108" t="str">
        <f>IF(C509="","",VLOOKUP(C509,'Reference 9.0 EULs PY2022'!$D:$E,2,FALSE))</f>
        <v/>
      </c>
      <c r="K509" s="109" t="str">
        <f t="shared" si="219"/>
        <v/>
      </c>
      <c r="L509" s="110" t="str">
        <f t="shared" si="220"/>
        <v/>
      </c>
      <c r="M509" s="111" t="str">
        <f t="shared" si="221"/>
        <v/>
      </c>
      <c r="N509" s="112" t="str">
        <f t="shared" si="222"/>
        <v/>
      </c>
      <c r="O509" s="113" t="str">
        <f>IF(J509="","",'Step 1  Fixed Inputs'!$B$3*(1+'Step 1  Fixed Inputs'!$B$7)/('Step 1  Fixed Inputs'!$B$5-'Step 1  Fixed Inputs'!$B$7)*(1-((1+'Step 1  Fixed Inputs'!$B$7)/(1+'Step 1  Fixed Inputs'!$B$5))^$J509))</f>
        <v/>
      </c>
      <c r="P509" s="114" t="str">
        <f>IF(J509="","",'Step 1  Fixed Inputs'!$B$4*(1+'Step 1  Fixed Inputs'!$B$7)/('Step 1  Fixed Inputs'!$B$5-'Step 1  Fixed Inputs'!$B$7)*(1-((1+'Step 1  Fixed Inputs'!$B$7)/(1+'Step 1  Fixed Inputs'!$B$5))^$J509))</f>
        <v/>
      </c>
      <c r="Q509" s="115" t="str">
        <f t="shared" si="223"/>
        <v/>
      </c>
      <c r="R509" s="115" t="str">
        <f t="shared" si="224"/>
        <v/>
      </c>
      <c r="S509" s="113" t="str">
        <f t="shared" si="225"/>
        <v/>
      </c>
      <c r="T509" s="181" t="str">
        <f t="shared" si="226"/>
        <v/>
      </c>
      <c r="U509" s="185" t="str">
        <f t="shared" si="227"/>
        <v/>
      </c>
    </row>
    <row r="510" spans="2:21" ht="15" hidden="1" thickBot="1">
      <c r="B510" s="300"/>
      <c r="C510" s="144"/>
      <c r="D510" s="105"/>
      <c r="E510" s="106"/>
      <c r="F510" s="307"/>
      <c r="G510" s="107"/>
      <c r="H510" s="307"/>
      <c r="I510" s="171"/>
      <c r="J510" s="108" t="str">
        <f>IF(C510="","",VLOOKUP(C510,'Reference 9.0 EULs PY2022'!$D:$E,2,FALSE))</f>
        <v/>
      </c>
      <c r="K510" s="109" t="str">
        <f t="shared" si="219"/>
        <v/>
      </c>
      <c r="L510" s="110" t="str">
        <f t="shared" si="220"/>
        <v/>
      </c>
      <c r="M510" s="111" t="str">
        <f t="shared" si="221"/>
        <v/>
      </c>
      <c r="N510" s="112" t="str">
        <f t="shared" si="222"/>
        <v/>
      </c>
      <c r="O510" s="113" t="str">
        <f>IF(J510="","",'Step 1  Fixed Inputs'!$B$3*(1+'Step 1  Fixed Inputs'!$B$7)/('Step 1  Fixed Inputs'!$B$5-'Step 1  Fixed Inputs'!$B$7)*(1-((1+'Step 1  Fixed Inputs'!$B$7)/(1+'Step 1  Fixed Inputs'!$B$5))^$J510))</f>
        <v/>
      </c>
      <c r="P510" s="114" t="str">
        <f>IF(J510="","",'Step 1  Fixed Inputs'!$B$4*(1+'Step 1  Fixed Inputs'!$B$7)/('Step 1  Fixed Inputs'!$B$5-'Step 1  Fixed Inputs'!$B$7)*(1-((1+'Step 1  Fixed Inputs'!$B$7)/(1+'Step 1  Fixed Inputs'!$B$5))^$J510))</f>
        <v/>
      </c>
      <c r="Q510" s="115" t="str">
        <f t="shared" si="223"/>
        <v/>
      </c>
      <c r="R510" s="115" t="str">
        <f t="shared" si="224"/>
        <v/>
      </c>
      <c r="S510" s="113" t="str">
        <f t="shared" si="225"/>
        <v/>
      </c>
      <c r="T510" s="181" t="str">
        <f t="shared" si="226"/>
        <v/>
      </c>
      <c r="U510" s="185" t="str">
        <f t="shared" si="227"/>
        <v/>
      </c>
    </row>
    <row r="511" spans="2:21" ht="15" hidden="1" thickBot="1">
      <c r="B511" s="297"/>
      <c r="C511" s="138"/>
      <c r="D511" s="33"/>
      <c r="E511" s="37"/>
      <c r="F511" s="308"/>
      <c r="G511" s="21"/>
      <c r="H511" s="308"/>
      <c r="I511" s="172"/>
      <c r="J511" s="108" t="str">
        <f>IF(C511="","",VLOOKUP(C511,'Reference 9.0 EULs PY2022'!$D:$E,2,FALSE))</f>
        <v/>
      </c>
      <c r="K511" s="109" t="str">
        <f t="shared" si="219"/>
        <v/>
      </c>
      <c r="L511" s="110" t="str">
        <f t="shared" si="220"/>
        <v/>
      </c>
      <c r="M511" s="111" t="str">
        <f t="shared" si="221"/>
        <v/>
      </c>
      <c r="N511" s="112" t="str">
        <f t="shared" si="222"/>
        <v/>
      </c>
      <c r="O511" s="113" t="str">
        <f>IF(J511="","",'Step 1  Fixed Inputs'!$B$3*(1+'Step 1  Fixed Inputs'!$B$7)/('Step 1  Fixed Inputs'!$B$5-'Step 1  Fixed Inputs'!$B$7)*(1-((1+'Step 1  Fixed Inputs'!$B$7)/(1+'Step 1  Fixed Inputs'!$B$5))^$J511))</f>
        <v/>
      </c>
      <c r="P511" s="114" t="str">
        <f>IF(J511="","",'Step 1  Fixed Inputs'!$B$4*(1+'Step 1  Fixed Inputs'!$B$7)/('Step 1  Fixed Inputs'!$B$5-'Step 1  Fixed Inputs'!$B$7)*(1-((1+'Step 1  Fixed Inputs'!$B$7)/(1+'Step 1  Fixed Inputs'!$B$5))^$J511))</f>
        <v/>
      </c>
      <c r="Q511" s="115" t="str">
        <f t="shared" si="223"/>
        <v/>
      </c>
      <c r="R511" s="115" t="str">
        <f t="shared" si="224"/>
        <v/>
      </c>
      <c r="S511" s="113" t="str">
        <f t="shared" si="225"/>
        <v/>
      </c>
      <c r="T511" s="181" t="str">
        <f t="shared" si="226"/>
        <v/>
      </c>
      <c r="U511" s="185" t="str">
        <f t="shared" si="227"/>
        <v/>
      </c>
    </row>
    <row r="512" spans="2:21" ht="15" hidden="1" thickBot="1">
      <c r="B512" s="297"/>
      <c r="C512" s="138"/>
      <c r="D512" s="33"/>
      <c r="E512" s="37"/>
      <c r="F512" s="308"/>
      <c r="G512" s="21"/>
      <c r="H512" s="308"/>
      <c r="I512" s="172"/>
      <c r="J512" s="108" t="str">
        <f>IF(C512="","",VLOOKUP(C512,'Reference 9.0 EULs PY2022'!$D:$E,2,FALSE))</f>
        <v/>
      </c>
      <c r="K512" s="109" t="str">
        <f t="shared" si="219"/>
        <v/>
      </c>
      <c r="L512" s="110" t="str">
        <f t="shared" si="220"/>
        <v/>
      </c>
      <c r="M512" s="111" t="str">
        <f t="shared" si="221"/>
        <v/>
      </c>
      <c r="N512" s="112" t="str">
        <f t="shared" si="222"/>
        <v/>
      </c>
      <c r="O512" s="113" t="str">
        <f>IF(J512="","",'Step 1  Fixed Inputs'!$B$3*(1+'Step 1  Fixed Inputs'!$B$7)/('Step 1  Fixed Inputs'!$B$5-'Step 1  Fixed Inputs'!$B$7)*(1-((1+'Step 1  Fixed Inputs'!$B$7)/(1+'Step 1  Fixed Inputs'!$B$5))^$J512))</f>
        <v/>
      </c>
      <c r="P512" s="114" t="str">
        <f>IF(J512="","",'Step 1  Fixed Inputs'!$B$4*(1+'Step 1  Fixed Inputs'!$B$7)/('Step 1  Fixed Inputs'!$B$5-'Step 1  Fixed Inputs'!$B$7)*(1-((1+'Step 1  Fixed Inputs'!$B$7)/(1+'Step 1  Fixed Inputs'!$B$5))^$J512))</f>
        <v/>
      </c>
      <c r="Q512" s="115" t="str">
        <f t="shared" si="223"/>
        <v/>
      </c>
      <c r="R512" s="115" t="str">
        <f t="shared" si="224"/>
        <v/>
      </c>
      <c r="S512" s="113" t="str">
        <f t="shared" si="225"/>
        <v/>
      </c>
      <c r="T512" s="181" t="str">
        <f t="shared" si="226"/>
        <v/>
      </c>
      <c r="U512" s="185" t="str">
        <f t="shared" si="227"/>
        <v/>
      </c>
    </row>
    <row r="513" spans="2:21" ht="15" hidden="1" thickBot="1">
      <c r="B513" s="297"/>
      <c r="C513" s="138"/>
      <c r="D513" s="33"/>
      <c r="E513" s="37"/>
      <c r="F513" s="308"/>
      <c r="G513" s="21"/>
      <c r="H513" s="308"/>
      <c r="I513" s="172"/>
      <c r="J513" s="108" t="str">
        <f>IF(C513="","",VLOOKUP(C513,'Reference 9.0 EULs PY2022'!$D:$E,2,FALSE))</f>
        <v/>
      </c>
      <c r="K513" s="109" t="str">
        <f t="shared" si="219"/>
        <v/>
      </c>
      <c r="L513" s="110" t="str">
        <f t="shared" si="220"/>
        <v/>
      </c>
      <c r="M513" s="111" t="str">
        <f t="shared" si="221"/>
        <v/>
      </c>
      <c r="N513" s="112" t="str">
        <f t="shared" si="222"/>
        <v/>
      </c>
      <c r="O513" s="113" t="str">
        <f>IF(J513="","",'Step 1  Fixed Inputs'!$B$3*(1+'Step 1  Fixed Inputs'!$B$7)/('Step 1  Fixed Inputs'!$B$5-'Step 1  Fixed Inputs'!$B$7)*(1-((1+'Step 1  Fixed Inputs'!$B$7)/(1+'Step 1  Fixed Inputs'!$B$5))^$J513))</f>
        <v/>
      </c>
      <c r="P513" s="114" t="str">
        <f>IF(J513="","",'Step 1  Fixed Inputs'!$B$4*(1+'Step 1  Fixed Inputs'!$B$7)/('Step 1  Fixed Inputs'!$B$5-'Step 1  Fixed Inputs'!$B$7)*(1-((1+'Step 1  Fixed Inputs'!$B$7)/(1+'Step 1  Fixed Inputs'!$B$5))^$J513))</f>
        <v/>
      </c>
      <c r="Q513" s="115" t="str">
        <f t="shared" si="223"/>
        <v/>
      </c>
      <c r="R513" s="115" t="str">
        <f t="shared" si="224"/>
        <v/>
      </c>
      <c r="S513" s="113" t="str">
        <f t="shared" si="225"/>
        <v/>
      </c>
      <c r="T513" s="181" t="str">
        <f t="shared" si="226"/>
        <v/>
      </c>
      <c r="U513" s="185" t="str">
        <f t="shared" si="227"/>
        <v/>
      </c>
    </row>
    <row r="514" spans="2:21" ht="15" hidden="1" thickBot="1">
      <c r="B514" s="298"/>
      <c r="C514" s="138"/>
      <c r="D514" s="33"/>
      <c r="E514" s="37"/>
      <c r="F514" s="308"/>
      <c r="G514" s="21"/>
      <c r="H514" s="308"/>
      <c r="I514" s="172"/>
      <c r="J514" s="108" t="str">
        <f>IF(C514="","",VLOOKUP(C514,'Reference 9.0 EULs PY2022'!$D:$E,2,FALSE))</f>
        <v/>
      </c>
      <c r="K514" s="109" t="str">
        <f t="shared" si="219"/>
        <v/>
      </c>
      <c r="L514" s="110" t="str">
        <f t="shared" si="220"/>
        <v/>
      </c>
      <c r="M514" s="111" t="str">
        <f t="shared" si="221"/>
        <v/>
      </c>
      <c r="N514" s="112" t="str">
        <f t="shared" si="222"/>
        <v/>
      </c>
      <c r="O514" s="113" t="str">
        <f>IF(J514="","",'Step 1  Fixed Inputs'!$B$3*(1+'Step 1  Fixed Inputs'!$B$7)/('Step 1  Fixed Inputs'!$B$5-'Step 1  Fixed Inputs'!$B$7)*(1-((1+'Step 1  Fixed Inputs'!$B$7)/(1+'Step 1  Fixed Inputs'!$B$5))^$J514))</f>
        <v/>
      </c>
      <c r="P514" s="114" t="str">
        <f>IF(J514="","",'Step 1  Fixed Inputs'!$B$4*(1+'Step 1  Fixed Inputs'!$B$7)/('Step 1  Fixed Inputs'!$B$5-'Step 1  Fixed Inputs'!$B$7)*(1-((1+'Step 1  Fixed Inputs'!$B$7)/(1+'Step 1  Fixed Inputs'!$B$5))^$J514))</f>
        <v/>
      </c>
      <c r="Q514" s="115" t="str">
        <f t="shared" si="223"/>
        <v/>
      </c>
      <c r="R514" s="115" t="str">
        <f t="shared" si="224"/>
        <v/>
      </c>
      <c r="S514" s="113" t="str">
        <f t="shared" si="225"/>
        <v/>
      </c>
      <c r="T514" s="181" t="str">
        <f t="shared" si="226"/>
        <v/>
      </c>
      <c r="U514" s="185" t="str">
        <f t="shared" si="227"/>
        <v/>
      </c>
    </row>
    <row r="515" spans="2:21" ht="15" hidden="1" thickBot="1">
      <c r="B515" s="301"/>
      <c r="C515" s="138"/>
      <c r="D515" s="33"/>
      <c r="E515" s="37"/>
      <c r="F515" s="308"/>
      <c r="G515" s="21"/>
      <c r="H515" s="308"/>
      <c r="I515" s="172"/>
      <c r="J515" s="108" t="str">
        <f>IF(C515="","",VLOOKUP(C515,'Reference 9.0 EULs PY2022'!$D:$E,2,FALSE))</f>
        <v/>
      </c>
      <c r="K515" s="109" t="str">
        <f t="shared" si="219"/>
        <v/>
      </c>
      <c r="L515" s="110" t="str">
        <f t="shared" si="220"/>
        <v/>
      </c>
      <c r="M515" s="111" t="str">
        <f t="shared" si="221"/>
        <v/>
      </c>
      <c r="N515" s="112" t="str">
        <f t="shared" si="222"/>
        <v/>
      </c>
      <c r="O515" s="113" t="str">
        <f>IF(J515="","",'Step 1  Fixed Inputs'!$B$3*(1+'Step 1  Fixed Inputs'!$B$7)/('Step 1  Fixed Inputs'!$B$5-'Step 1  Fixed Inputs'!$B$7)*(1-((1+'Step 1  Fixed Inputs'!$B$7)/(1+'Step 1  Fixed Inputs'!$B$5))^$J515))</f>
        <v/>
      </c>
      <c r="P515" s="114" t="str">
        <f>IF(J515="","",'Step 1  Fixed Inputs'!$B$4*(1+'Step 1  Fixed Inputs'!$B$7)/('Step 1  Fixed Inputs'!$B$5-'Step 1  Fixed Inputs'!$B$7)*(1-((1+'Step 1  Fixed Inputs'!$B$7)/(1+'Step 1  Fixed Inputs'!$B$5))^$J515))</f>
        <v/>
      </c>
      <c r="Q515" s="115" t="str">
        <f t="shared" si="223"/>
        <v/>
      </c>
      <c r="R515" s="115" t="str">
        <f t="shared" si="224"/>
        <v/>
      </c>
      <c r="S515" s="113" t="str">
        <f t="shared" si="225"/>
        <v/>
      </c>
      <c r="T515" s="181" t="str">
        <f t="shared" si="226"/>
        <v/>
      </c>
      <c r="U515" s="185" t="str">
        <f t="shared" si="227"/>
        <v/>
      </c>
    </row>
    <row r="516" spans="2:21" ht="15" hidden="1" thickBot="1">
      <c r="B516" s="297"/>
      <c r="C516" s="138"/>
      <c r="D516" s="33"/>
      <c r="E516" s="37"/>
      <c r="F516" s="308"/>
      <c r="G516" s="21"/>
      <c r="H516" s="308"/>
      <c r="I516" s="172"/>
      <c r="J516" s="108" t="str">
        <f>IF(C516="","",VLOOKUP(C516,'Reference 9.0 EULs PY2022'!$D:$E,2,FALSE))</f>
        <v/>
      </c>
      <c r="K516" s="109" t="str">
        <f t="shared" si="219"/>
        <v/>
      </c>
      <c r="L516" s="110" t="str">
        <f t="shared" si="220"/>
        <v/>
      </c>
      <c r="M516" s="111" t="str">
        <f t="shared" si="221"/>
        <v/>
      </c>
      <c r="N516" s="112" t="str">
        <f t="shared" si="222"/>
        <v/>
      </c>
      <c r="O516" s="113" t="str">
        <f>IF(J516="","",'Step 1  Fixed Inputs'!$B$3*(1+'Step 1  Fixed Inputs'!$B$7)/('Step 1  Fixed Inputs'!$B$5-'Step 1  Fixed Inputs'!$B$7)*(1-((1+'Step 1  Fixed Inputs'!$B$7)/(1+'Step 1  Fixed Inputs'!$B$5))^$J516))</f>
        <v/>
      </c>
      <c r="P516" s="114" t="str">
        <f>IF(J516="","",'Step 1  Fixed Inputs'!$B$4*(1+'Step 1  Fixed Inputs'!$B$7)/('Step 1  Fixed Inputs'!$B$5-'Step 1  Fixed Inputs'!$B$7)*(1-((1+'Step 1  Fixed Inputs'!$B$7)/(1+'Step 1  Fixed Inputs'!$B$5))^$J516))</f>
        <v/>
      </c>
      <c r="Q516" s="115" t="str">
        <f t="shared" si="223"/>
        <v/>
      </c>
      <c r="R516" s="115" t="str">
        <f t="shared" si="224"/>
        <v/>
      </c>
      <c r="S516" s="113" t="str">
        <f t="shared" si="225"/>
        <v/>
      </c>
      <c r="T516" s="181" t="str">
        <f t="shared" si="226"/>
        <v/>
      </c>
      <c r="U516" s="185" t="str">
        <f t="shared" si="227"/>
        <v/>
      </c>
    </row>
    <row r="517" spans="2:21" ht="15" hidden="1" thickBot="1">
      <c r="B517" s="297"/>
      <c r="C517" s="138"/>
      <c r="D517" s="33"/>
      <c r="E517" s="37"/>
      <c r="F517" s="308"/>
      <c r="G517" s="21"/>
      <c r="H517" s="308"/>
      <c r="I517" s="172"/>
      <c r="J517" s="108" t="str">
        <f>IF(C517="","",VLOOKUP(C517,'Reference 9.0 EULs PY2022'!$D:$E,2,FALSE))</f>
        <v/>
      </c>
      <c r="K517" s="109" t="str">
        <f t="shared" si="219"/>
        <v/>
      </c>
      <c r="L517" s="110" t="str">
        <f t="shared" si="220"/>
        <v/>
      </c>
      <c r="M517" s="111" t="str">
        <f t="shared" si="221"/>
        <v/>
      </c>
      <c r="N517" s="112" t="str">
        <f t="shared" si="222"/>
        <v/>
      </c>
      <c r="O517" s="113" t="str">
        <f>IF(J517="","",'Step 1  Fixed Inputs'!$B$3*(1+'Step 1  Fixed Inputs'!$B$7)/('Step 1  Fixed Inputs'!$B$5-'Step 1  Fixed Inputs'!$B$7)*(1-((1+'Step 1  Fixed Inputs'!$B$7)/(1+'Step 1  Fixed Inputs'!$B$5))^$J517))</f>
        <v/>
      </c>
      <c r="P517" s="114" t="str">
        <f>IF(J517="","",'Step 1  Fixed Inputs'!$B$4*(1+'Step 1  Fixed Inputs'!$B$7)/('Step 1  Fixed Inputs'!$B$5-'Step 1  Fixed Inputs'!$B$7)*(1-((1+'Step 1  Fixed Inputs'!$B$7)/(1+'Step 1  Fixed Inputs'!$B$5))^$J517))</f>
        <v/>
      </c>
      <c r="Q517" s="115" t="str">
        <f t="shared" si="223"/>
        <v/>
      </c>
      <c r="R517" s="115" t="str">
        <f t="shared" si="224"/>
        <v/>
      </c>
      <c r="S517" s="113" t="str">
        <f t="shared" si="225"/>
        <v/>
      </c>
      <c r="T517" s="181" t="str">
        <f t="shared" si="226"/>
        <v/>
      </c>
      <c r="U517" s="185" t="str">
        <f t="shared" si="227"/>
        <v/>
      </c>
    </row>
    <row r="518" spans="2:21" ht="15" hidden="1" thickBot="1">
      <c r="B518" s="297"/>
      <c r="C518" s="138"/>
      <c r="D518" s="33"/>
      <c r="E518" s="37"/>
      <c r="F518" s="308"/>
      <c r="G518" s="21"/>
      <c r="H518" s="308"/>
      <c r="I518" s="172"/>
      <c r="J518" s="108" t="str">
        <f>IF(C518="","",VLOOKUP(C518,'Reference 9.0 EULs PY2022'!$D:$E,2,FALSE))</f>
        <v/>
      </c>
      <c r="K518" s="109" t="str">
        <f t="shared" si="219"/>
        <v/>
      </c>
      <c r="L518" s="110" t="str">
        <f t="shared" si="220"/>
        <v/>
      </c>
      <c r="M518" s="111" t="str">
        <f t="shared" si="221"/>
        <v/>
      </c>
      <c r="N518" s="112" t="str">
        <f t="shared" si="222"/>
        <v/>
      </c>
      <c r="O518" s="113" t="str">
        <f>IF(J518="","",'Step 1  Fixed Inputs'!$B$3*(1+'Step 1  Fixed Inputs'!$B$7)/('Step 1  Fixed Inputs'!$B$5-'Step 1  Fixed Inputs'!$B$7)*(1-((1+'Step 1  Fixed Inputs'!$B$7)/(1+'Step 1  Fixed Inputs'!$B$5))^$J518))</f>
        <v/>
      </c>
      <c r="P518" s="114" t="str">
        <f>IF(J518="","",'Step 1  Fixed Inputs'!$B$4*(1+'Step 1  Fixed Inputs'!$B$7)/('Step 1  Fixed Inputs'!$B$5-'Step 1  Fixed Inputs'!$B$7)*(1-((1+'Step 1  Fixed Inputs'!$B$7)/(1+'Step 1  Fixed Inputs'!$B$5))^$J518))</f>
        <v/>
      </c>
      <c r="Q518" s="115" t="str">
        <f t="shared" si="223"/>
        <v/>
      </c>
      <c r="R518" s="115" t="str">
        <f t="shared" si="224"/>
        <v/>
      </c>
      <c r="S518" s="113" t="str">
        <f t="shared" si="225"/>
        <v/>
      </c>
      <c r="T518" s="181" t="str">
        <f t="shared" si="226"/>
        <v/>
      </c>
      <c r="U518" s="185" t="str">
        <f t="shared" si="227"/>
        <v/>
      </c>
    </row>
    <row r="519" spans="2:21" ht="15" hidden="1" thickBot="1">
      <c r="B519" s="297"/>
      <c r="C519" s="138"/>
      <c r="D519" s="33"/>
      <c r="E519" s="37"/>
      <c r="F519" s="308"/>
      <c r="G519" s="21"/>
      <c r="H519" s="308"/>
      <c r="I519" s="172"/>
      <c r="J519" s="108" t="str">
        <f>IF(C519="","",VLOOKUP(C519,'Reference 9.0 EULs PY2022'!$D:$E,2,FALSE))</f>
        <v/>
      </c>
      <c r="K519" s="109" t="str">
        <f t="shared" si="219"/>
        <v/>
      </c>
      <c r="L519" s="110" t="str">
        <f t="shared" si="220"/>
        <v/>
      </c>
      <c r="M519" s="111" t="str">
        <f t="shared" si="221"/>
        <v/>
      </c>
      <c r="N519" s="112" t="str">
        <f t="shared" si="222"/>
        <v/>
      </c>
      <c r="O519" s="113" t="str">
        <f>IF(J519="","",'Step 1  Fixed Inputs'!$B$3*(1+'Step 1  Fixed Inputs'!$B$7)/('Step 1  Fixed Inputs'!$B$5-'Step 1  Fixed Inputs'!$B$7)*(1-((1+'Step 1  Fixed Inputs'!$B$7)/(1+'Step 1  Fixed Inputs'!$B$5))^$J519))</f>
        <v/>
      </c>
      <c r="P519" s="114" t="str">
        <f>IF(J519="","",'Step 1  Fixed Inputs'!$B$4*(1+'Step 1  Fixed Inputs'!$B$7)/('Step 1  Fixed Inputs'!$B$5-'Step 1  Fixed Inputs'!$B$7)*(1-((1+'Step 1  Fixed Inputs'!$B$7)/(1+'Step 1  Fixed Inputs'!$B$5))^$J519))</f>
        <v/>
      </c>
      <c r="Q519" s="115" t="str">
        <f t="shared" si="223"/>
        <v/>
      </c>
      <c r="R519" s="115" t="str">
        <f t="shared" si="224"/>
        <v/>
      </c>
      <c r="S519" s="113" t="str">
        <f t="shared" si="225"/>
        <v/>
      </c>
      <c r="T519" s="181" t="str">
        <f t="shared" si="226"/>
        <v/>
      </c>
      <c r="U519" s="185" t="str">
        <f t="shared" si="227"/>
        <v/>
      </c>
    </row>
    <row r="520" spans="2:21" ht="15" hidden="1" thickBot="1">
      <c r="B520" s="297"/>
      <c r="C520" s="138"/>
      <c r="D520" s="33"/>
      <c r="E520" s="37"/>
      <c r="F520" s="308"/>
      <c r="G520" s="21"/>
      <c r="H520" s="308"/>
      <c r="I520" s="172"/>
      <c r="J520" s="108" t="str">
        <f>IF(C520="","",VLOOKUP(C520,'Reference 9.0 EULs PY2022'!$D:$E,2,FALSE))</f>
        <v/>
      </c>
      <c r="K520" s="109" t="str">
        <f t="shared" si="219"/>
        <v/>
      </c>
      <c r="L520" s="110" t="str">
        <f t="shared" si="220"/>
        <v/>
      </c>
      <c r="M520" s="111" t="str">
        <f t="shared" si="221"/>
        <v/>
      </c>
      <c r="N520" s="112" t="str">
        <f t="shared" si="222"/>
        <v/>
      </c>
      <c r="O520" s="113" t="str">
        <f>IF(J520="","",'Step 1  Fixed Inputs'!$B$3*(1+'Step 1  Fixed Inputs'!$B$7)/('Step 1  Fixed Inputs'!$B$5-'Step 1  Fixed Inputs'!$B$7)*(1-((1+'Step 1  Fixed Inputs'!$B$7)/(1+'Step 1  Fixed Inputs'!$B$5))^$J520))</f>
        <v/>
      </c>
      <c r="P520" s="114" t="str">
        <f>IF(J520="","",'Step 1  Fixed Inputs'!$B$4*(1+'Step 1  Fixed Inputs'!$B$7)/('Step 1  Fixed Inputs'!$B$5-'Step 1  Fixed Inputs'!$B$7)*(1-((1+'Step 1  Fixed Inputs'!$B$7)/(1+'Step 1  Fixed Inputs'!$B$5))^$J520))</f>
        <v/>
      </c>
      <c r="Q520" s="115" t="str">
        <f t="shared" si="223"/>
        <v/>
      </c>
      <c r="R520" s="115" t="str">
        <f t="shared" si="224"/>
        <v/>
      </c>
      <c r="S520" s="113" t="str">
        <f t="shared" si="225"/>
        <v/>
      </c>
      <c r="T520" s="181" t="str">
        <f t="shared" si="226"/>
        <v/>
      </c>
      <c r="U520" s="185" t="str">
        <f t="shared" si="227"/>
        <v/>
      </c>
    </row>
    <row r="521" spans="2:21" ht="15" hidden="1" thickBot="1">
      <c r="B521" s="297"/>
      <c r="C521" s="138"/>
      <c r="D521" s="33"/>
      <c r="E521" s="37"/>
      <c r="F521" s="308"/>
      <c r="G521" s="21"/>
      <c r="H521" s="308"/>
      <c r="I521" s="172"/>
      <c r="J521" s="108" t="str">
        <f>IF(C521="","",VLOOKUP(C521,'Reference 9.0 EULs PY2022'!$D:$E,2,FALSE))</f>
        <v/>
      </c>
      <c r="K521" s="109" t="str">
        <f t="shared" si="219"/>
        <v/>
      </c>
      <c r="L521" s="110" t="str">
        <f t="shared" si="220"/>
        <v/>
      </c>
      <c r="M521" s="111" t="str">
        <f t="shared" si="221"/>
        <v/>
      </c>
      <c r="N521" s="112" t="str">
        <f t="shared" si="222"/>
        <v/>
      </c>
      <c r="O521" s="113" t="str">
        <f>IF(J521="","",'Step 1  Fixed Inputs'!$B$3*(1+'Step 1  Fixed Inputs'!$B$7)/('Step 1  Fixed Inputs'!$B$5-'Step 1  Fixed Inputs'!$B$7)*(1-((1+'Step 1  Fixed Inputs'!$B$7)/(1+'Step 1  Fixed Inputs'!$B$5))^$J521))</f>
        <v/>
      </c>
      <c r="P521" s="114" t="str">
        <f>IF(J521="","",'Step 1  Fixed Inputs'!$B$4*(1+'Step 1  Fixed Inputs'!$B$7)/('Step 1  Fixed Inputs'!$B$5-'Step 1  Fixed Inputs'!$B$7)*(1-((1+'Step 1  Fixed Inputs'!$B$7)/(1+'Step 1  Fixed Inputs'!$B$5))^$J521))</f>
        <v/>
      </c>
      <c r="Q521" s="115" t="str">
        <f t="shared" si="223"/>
        <v/>
      </c>
      <c r="R521" s="115" t="str">
        <f t="shared" si="224"/>
        <v/>
      </c>
      <c r="S521" s="113" t="str">
        <f t="shared" si="225"/>
        <v/>
      </c>
      <c r="T521" s="181" t="str">
        <f t="shared" si="226"/>
        <v/>
      </c>
      <c r="U521" s="185" t="str">
        <f t="shared" si="227"/>
        <v/>
      </c>
    </row>
    <row r="522" spans="2:21" ht="15" hidden="1" thickBot="1">
      <c r="B522" s="297"/>
      <c r="C522" s="138"/>
      <c r="D522" s="33"/>
      <c r="E522" s="37"/>
      <c r="F522" s="308"/>
      <c r="G522" s="21"/>
      <c r="H522" s="308"/>
      <c r="I522" s="172"/>
      <c r="J522" s="108" t="str">
        <f>IF(C522="","",VLOOKUP(C522,'Reference 9.0 EULs PY2022'!$D:$E,2,FALSE))</f>
        <v/>
      </c>
      <c r="K522" s="109" t="str">
        <f t="shared" si="219"/>
        <v/>
      </c>
      <c r="L522" s="110" t="str">
        <f t="shared" si="220"/>
        <v/>
      </c>
      <c r="M522" s="111" t="str">
        <f t="shared" si="221"/>
        <v/>
      </c>
      <c r="N522" s="112" t="str">
        <f t="shared" si="222"/>
        <v/>
      </c>
      <c r="O522" s="113" t="str">
        <f>IF(J522="","",'Step 1  Fixed Inputs'!$B$3*(1+'Step 1  Fixed Inputs'!$B$7)/('Step 1  Fixed Inputs'!$B$5-'Step 1  Fixed Inputs'!$B$7)*(1-((1+'Step 1  Fixed Inputs'!$B$7)/(1+'Step 1  Fixed Inputs'!$B$5))^$J522))</f>
        <v/>
      </c>
      <c r="P522" s="114" t="str">
        <f>IF(J522="","",'Step 1  Fixed Inputs'!$B$4*(1+'Step 1  Fixed Inputs'!$B$7)/('Step 1  Fixed Inputs'!$B$5-'Step 1  Fixed Inputs'!$B$7)*(1-((1+'Step 1  Fixed Inputs'!$B$7)/(1+'Step 1  Fixed Inputs'!$B$5))^$J522))</f>
        <v/>
      </c>
      <c r="Q522" s="115" t="str">
        <f t="shared" si="223"/>
        <v/>
      </c>
      <c r="R522" s="115" t="str">
        <f t="shared" si="224"/>
        <v/>
      </c>
      <c r="S522" s="113" t="str">
        <f t="shared" si="225"/>
        <v/>
      </c>
      <c r="T522" s="181" t="str">
        <f t="shared" si="226"/>
        <v/>
      </c>
      <c r="U522" s="185" t="str">
        <f t="shared" si="227"/>
        <v/>
      </c>
    </row>
    <row r="523" spans="2:21" ht="15" hidden="1" thickBot="1">
      <c r="B523" s="297"/>
      <c r="C523" s="138"/>
      <c r="D523" s="33"/>
      <c r="E523" s="37"/>
      <c r="F523" s="308"/>
      <c r="G523" s="21"/>
      <c r="H523" s="308"/>
      <c r="I523" s="172"/>
      <c r="J523" s="108" t="str">
        <f>IF(C523="","",VLOOKUP(C523,'Reference 9.0 EULs PY2022'!$D:$E,2,FALSE))</f>
        <v/>
      </c>
      <c r="K523" s="109" t="str">
        <f t="shared" si="219"/>
        <v/>
      </c>
      <c r="L523" s="110" t="str">
        <f t="shared" si="220"/>
        <v/>
      </c>
      <c r="M523" s="111" t="str">
        <f t="shared" si="221"/>
        <v/>
      </c>
      <c r="N523" s="112" t="str">
        <f t="shared" si="222"/>
        <v/>
      </c>
      <c r="O523" s="113" t="str">
        <f>IF(J523="","",'Step 1  Fixed Inputs'!$B$3*(1+'Step 1  Fixed Inputs'!$B$7)/('Step 1  Fixed Inputs'!$B$5-'Step 1  Fixed Inputs'!$B$7)*(1-((1+'Step 1  Fixed Inputs'!$B$7)/(1+'Step 1  Fixed Inputs'!$B$5))^$J523))</f>
        <v/>
      </c>
      <c r="P523" s="114" t="str">
        <f>IF(J523="","",'Step 1  Fixed Inputs'!$B$4*(1+'Step 1  Fixed Inputs'!$B$7)/('Step 1  Fixed Inputs'!$B$5-'Step 1  Fixed Inputs'!$B$7)*(1-((1+'Step 1  Fixed Inputs'!$B$7)/(1+'Step 1  Fixed Inputs'!$B$5))^$J523))</f>
        <v/>
      </c>
      <c r="Q523" s="115" t="str">
        <f t="shared" si="223"/>
        <v/>
      </c>
      <c r="R523" s="115" t="str">
        <f t="shared" si="224"/>
        <v/>
      </c>
      <c r="S523" s="113" t="str">
        <f t="shared" si="225"/>
        <v/>
      </c>
      <c r="T523" s="181" t="str">
        <f t="shared" si="226"/>
        <v/>
      </c>
      <c r="U523" s="185" t="str">
        <f t="shared" si="227"/>
        <v/>
      </c>
    </row>
    <row r="524" spans="2:21" ht="15" hidden="1" thickBot="1">
      <c r="B524" s="297"/>
      <c r="C524" s="138"/>
      <c r="D524" s="33"/>
      <c r="E524" s="37"/>
      <c r="F524" s="308"/>
      <c r="G524" s="21"/>
      <c r="H524" s="308"/>
      <c r="I524" s="172"/>
      <c r="J524" s="108" t="str">
        <f>IF(C524="","",VLOOKUP(C524,'Reference 9.0 EULs PY2022'!$D:$E,2,FALSE))</f>
        <v/>
      </c>
      <c r="K524" s="109" t="str">
        <f t="shared" si="219"/>
        <v/>
      </c>
      <c r="L524" s="110" t="str">
        <f t="shared" si="220"/>
        <v/>
      </c>
      <c r="M524" s="111" t="str">
        <f t="shared" si="221"/>
        <v/>
      </c>
      <c r="N524" s="112" t="str">
        <f t="shared" si="222"/>
        <v/>
      </c>
      <c r="O524" s="113" t="str">
        <f>IF(J524="","",'Step 1  Fixed Inputs'!$B$3*(1+'Step 1  Fixed Inputs'!$B$7)/('Step 1  Fixed Inputs'!$B$5-'Step 1  Fixed Inputs'!$B$7)*(1-((1+'Step 1  Fixed Inputs'!$B$7)/(1+'Step 1  Fixed Inputs'!$B$5))^$J524))</f>
        <v/>
      </c>
      <c r="P524" s="114" t="str">
        <f>IF(J524="","",'Step 1  Fixed Inputs'!$B$4*(1+'Step 1  Fixed Inputs'!$B$7)/('Step 1  Fixed Inputs'!$B$5-'Step 1  Fixed Inputs'!$B$7)*(1-((1+'Step 1  Fixed Inputs'!$B$7)/(1+'Step 1  Fixed Inputs'!$B$5))^$J524))</f>
        <v/>
      </c>
      <c r="Q524" s="115" t="str">
        <f t="shared" si="223"/>
        <v/>
      </c>
      <c r="R524" s="115" t="str">
        <f t="shared" si="224"/>
        <v/>
      </c>
      <c r="S524" s="113" t="str">
        <f t="shared" si="225"/>
        <v/>
      </c>
      <c r="T524" s="181" t="str">
        <f t="shared" si="226"/>
        <v/>
      </c>
      <c r="U524" s="185" t="str">
        <f t="shared" si="227"/>
        <v/>
      </c>
    </row>
    <row r="525" spans="2:21" ht="15" hidden="1" thickBot="1">
      <c r="B525" s="297"/>
      <c r="C525" s="138"/>
      <c r="D525" s="33"/>
      <c r="E525" s="37"/>
      <c r="F525" s="308"/>
      <c r="G525" s="21"/>
      <c r="H525" s="308"/>
      <c r="I525" s="172"/>
      <c r="J525" s="108" t="str">
        <f>IF(C525="","",VLOOKUP(C525,'Reference 9.0 EULs PY2022'!$D:$E,2,FALSE))</f>
        <v/>
      </c>
      <c r="K525" s="109" t="str">
        <f t="shared" si="219"/>
        <v/>
      </c>
      <c r="L525" s="110" t="str">
        <f t="shared" si="220"/>
        <v/>
      </c>
      <c r="M525" s="111" t="str">
        <f t="shared" si="221"/>
        <v/>
      </c>
      <c r="N525" s="112" t="str">
        <f t="shared" si="222"/>
        <v/>
      </c>
      <c r="O525" s="113" t="str">
        <f>IF(J525="","",'Step 1  Fixed Inputs'!$B$3*(1+'Step 1  Fixed Inputs'!$B$7)/('Step 1  Fixed Inputs'!$B$5-'Step 1  Fixed Inputs'!$B$7)*(1-((1+'Step 1  Fixed Inputs'!$B$7)/(1+'Step 1  Fixed Inputs'!$B$5))^$J525))</f>
        <v/>
      </c>
      <c r="P525" s="114" t="str">
        <f>IF(J525="","",'Step 1  Fixed Inputs'!$B$4*(1+'Step 1  Fixed Inputs'!$B$7)/('Step 1  Fixed Inputs'!$B$5-'Step 1  Fixed Inputs'!$B$7)*(1-((1+'Step 1  Fixed Inputs'!$B$7)/(1+'Step 1  Fixed Inputs'!$B$5))^$J525))</f>
        <v/>
      </c>
      <c r="Q525" s="115" t="str">
        <f t="shared" si="223"/>
        <v/>
      </c>
      <c r="R525" s="115" t="str">
        <f t="shared" si="224"/>
        <v/>
      </c>
      <c r="S525" s="113" t="str">
        <f t="shared" si="225"/>
        <v/>
      </c>
      <c r="T525" s="181" t="str">
        <f t="shared" si="226"/>
        <v/>
      </c>
      <c r="U525" s="185" t="str">
        <f t="shared" si="227"/>
        <v/>
      </c>
    </row>
    <row r="526" spans="2:21" ht="15" hidden="1" thickBot="1">
      <c r="B526" s="297"/>
      <c r="C526" s="138"/>
      <c r="D526" s="33"/>
      <c r="E526" s="37"/>
      <c r="F526" s="308"/>
      <c r="G526" s="21"/>
      <c r="H526" s="308"/>
      <c r="I526" s="172"/>
      <c r="J526" s="108" t="str">
        <f>IF(C526="","",VLOOKUP(C526,'Reference 9.0 EULs PY2022'!$D:$E,2,FALSE))</f>
        <v/>
      </c>
      <c r="K526" s="109" t="str">
        <f t="shared" si="219"/>
        <v/>
      </c>
      <c r="L526" s="110" t="str">
        <f t="shared" si="220"/>
        <v/>
      </c>
      <c r="M526" s="111" t="str">
        <f t="shared" si="221"/>
        <v/>
      </c>
      <c r="N526" s="112" t="str">
        <f t="shared" si="222"/>
        <v/>
      </c>
      <c r="O526" s="113" t="str">
        <f>IF(J526="","",'Step 1  Fixed Inputs'!$B$3*(1+'Step 1  Fixed Inputs'!$B$7)/('Step 1  Fixed Inputs'!$B$5-'Step 1  Fixed Inputs'!$B$7)*(1-((1+'Step 1  Fixed Inputs'!$B$7)/(1+'Step 1  Fixed Inputs'!$B$5))^$J526))</f>
        <v/>
      </c>
      <c r="P526" s="114" t="str">
        <f>IF(J526="","",'Step 1  Fixed Inputs'!$B$4*(1+'Step 1  Fixed Inputs'!$B$7)/('Step 1  Fixed Inputs'!$B$5-'Step 1  Fixed Inputs'!$B$7)*(1-((1+'Step 1  Fixed Inputs'!$B$7)/(1+'Step 1  Fixed Inputs'!$B$5))^$J526))</f>
        <v/>
      </c>
      <c r="Q526" s="115" t="str">
        <f t="shared" si="223"/>
        <v/>
      </c>
      <c r="R526" s="115" t="str">
        <f t="shared" si="224"/>
        <v/>
      </c>
      <c r="S526" s="113" t="str">
        <f t="shared" si="225"/>
        <v/>
      </c>
      <c r="T526" s="181" t="str">
        <f t="shared" si="226"/>
        <v/>
      </c>
      <c r="U526" s="185" t="str">
        <f t="shared" si="227"/>
        <v/>
      </c>
    </row>
    <row r="527" spans="2:21" ht="15" hidden="1" thickBot="1">
      <c r="B527" s="297"/>
      <c r="C527" s="138"/>
      <c r="D527" s="33"/>
      <c r="E527" s="37"/>
      <c r="F527" s="308"/>
      <c r="G527" s="21"/>
      <c r="H527" s="308"/>
      <c r="I527" s="172"/>
      <c r="J527" s="108" t="str">
        <f>IF(C527="","",VLOOKUP(C527,'Reference 9.0 EULs PY2022'!$D:$E,2,FALSE))</f>
        <v/>
      </c>
      <c r="K527" s="109" t="str">
        <f t="shared" si="219"/>
        <v/>
      </c>
      <c r="L527" s="110" t="str">
        <f t="shared" si="220"/>
        <v/>
      </c>
      <c r="M527" s="111" t="str">
        <f t="shared" si="221"/>
        <v/>
      </c>
      <c r="N527" s="112" t="str">
        <f t="shared" si="222"/>
        <v/>
      </c>
      <c r="O527" s="113" t="str">
        <f>IF(J527="","",'Step 1  Fixed Inputs'!$B$3*(1+'Step 1  Fixed Inputs'!$B$7)/('Step 1  Fixed Inputs'!$B$5-'Step 1  Fixed Inputs'!$B$7)*(1-((1+'Step 1  Fixed Inputs'!$B$7)/(1+'Step 1  Fixed Inputs'!$B$5))^$J527))</f>
        <v/>
      </c>
      <c r="P527" s="114" t="str">
        <f>IF(J527="","",'Step 1  Fixed Inputs'!$B$4*(1+'Step 1  Fixed Inputs'!$B$7)/('Step 1  Fixed Inputs'!$B$5-'Step 1  Fixed Inputs'!$B$7)*(1-((1+'Step 1  Fixed Inputs'!$B$7)/(1+'Step 1  Fixed Inputs'!$B$5))^$J527))</f>
        <v/>
      </c>
      <c r="Q527" s="115" t="str">
        <f t="shared" si="223"/>
        <v/>
      </c>
      <c r="R527" s="115" t="str">
        <f t="shared" si="224"/>
        <v/>
      </c>
      <c r="S527" s="113" t="str">
        <f t="shared" si="225"/>
        <v/>
      </c>
      <c r="T527" s="181" t="str">
        <f t="shared" si="226"/>
        <v/>
      </c>
      <c r="U527" s="185" t="str">
        <f t="shared" si="227"/>
        <v/>
      </c>
    </row>
    <row r="528" spans="2:21" ht="15" hidden="1" thickBot="1">
      <c r="B528" s="297"/>
      <c r="C528" s="138"/>
      <c r="D528" s="33"/>
      <c r="E528" s="37"/>
      <c r="F528" s="308"/>
      <c r="G528" s="21"/>
      <c r="H528" s="308"/>
      <c r="I528" s="172"/>
      <c r="J528" s="108" t="str">
        <f>IF(C528="","",VLOOKUP(C528,'Reference 9.0 EULs PY2022'!$D:$E,2,FALSE))</f>
        <v/>
      </c>
      <c r="K528" s="109" t="str">
        <f t="shared" si="219"/>
        <v/>
      </c>
      <c r="L528" s="110" t="str">
        <f t="shared" si="220"/>
        <v/>
      </c>
      <c r="M528" s="111" t="str">
        <f t="shared" si="221"/>
        <v/>
      </c>
      <c r="N528" s="112" t="str">
        <f t="shared" si="222"/>
        <v/>
      </c>
      <c r="O528" s="113" t="str">
        <f>IF(J528="","",'Step 1  Fixed Inputs'!$B$3*(1+'Step 1  Fixed Inputs'!$B$7)/('Step 1  Fixed Inputs'!$B$5-'Step 1  Fixed Inputs'!$B$7)*(1-((1+'Step 1  Fixed Inputs'!$B$7)/(1+'Step 1  Fixed Inputs'!$B$5))^$J528))</f>
        <v/>
      </c>
      <c r="P528" s="114" t="str">
        <f>IF(J528="","",'Step 1  Fixed Inputs'!$B$4*(1+'Step 1  Fixed Inputs'!$B$7)/('Step 1  Fixed Inputs'!$B$5-'Step 1  Fixed Inputs'!$B$7)*(1-((1+'Step 1  Fixed Inputs'!$B$7)/(1+'Step 1  Fixed Inputs'!$B$5))^$J528))</f>
        <v/>
      </c>
      <c r="Q528" s="115" t="str">
        <f t="shared" si="223"/>
        <v/>
      </c>
      <c r="R528" s="115" t="str">
        <f t="shared" si="224"/>
        <v/>
      </c>
      <c r="S528" s="113" t="str">
        <f t="shared" si="225"/>
        <v/>
      </c>
      <c r="T528" s="181" t="str">
        <f t="shared" si="226"/>
        <v/>
      </c>
      <c r="U528" s="185" t="str">
        <f t="shared" si="227"/>
        <v/>
      </c>
    </row>
    <row r="529" spans="1:21" ht="16.5" hidden="1" customHeight="1" thickBot="1">
      <c r="A529" s="143" t="s">
        <v>51</v>
      </c>
      <c r="B529" s="302"/>
      <c r="C529" s="145"/>
      <c r="D529" s="96"/>
      <c r="E529" s="97"/>
      <c r="F529" s="309"/>
      <c r="G529" s="188"/>
      <c r="H529" s="309"/>
      <c r="I529" s="173"/>
      <c r="J529" s="108" t="str">
        <f>IF(C529="","",VLOOKUP(C529,'Reference 9.0 EULs PY2022'!$D:$E,2,FALSE))</f>
        <v/>
      </c>
      <c r="K529" s="109" t="str">
        <f t="shared" si="219"/>
        <v/>
      </c>
      <c r="L529" s="110" t="str">
        <f t="shared" si="220"/>
        <v/>
      </c>
      <c r="M529" s="111" t="str">
        <f t="shared" si="221"/>
        <v/>
      </c>
      <c r="N529" s="112" t="str">
        <f t="shared" si="222"/>
        <v/>
      </c>
      <c r="O529" s="113" t="str">
        <f>IF(J529="","",'Step 1  Fixed Inputs'!$B$3*(1+'Step 1  Fixed Inputs'!$B$7)/('Step 1  Fixed Inputs'!$B$5-'Step 1  Fixed Inputs'!$B$7)*(1-((1+'Step 1  Fixed Inputs'!$B$7)/(1+'Step 1  Fixed Inputs'!$B$5))^$J529))</f>
        <v/>
      </c>
      <c r="P529" s="114" t="str">
        <f>IF(J529="","",'Step 1  Fixed Inputs'!$B$4*(1+'Step 1  Fixed Inputs'!$B$7)/('Step 1  Fixed Inputs'!$B$5-'Step 1  Fixed Inputs'!$B$7)*(1-((1+'Step 1  Fixed Inputs'!$B$7)/(1+'Step 1  Fixed Inputs'!$B$5))^$J529))</f>
        <v/>
      </c>
      <c r="Q529" s="115" t="str">
        <f t="shared" si="223"/>
        <v/>
      </c>
      <c r="R529" s="115" t="str">
        <f t="shared" si="224"/>
        <v/>
      </c>
      <c r="S529" s="113" t="str">
        <f t="shared" si="225"/>
        <v/>
      </c>
      <c r="T529" s="181" t="str">
        <f t="shared" si="226"/>
        <v/>
      </c>
      <c r="U529" s="185" t="str">
        <f t="shared" si="227"/>
        <v/>
      </c>
    </row>
    <row r="530" spans="1:21" ht="17.5" thickBot="1">
      <c r="A530" s="216" t="s">
        <v>53</v>
      </c>
      <c r="B530" s="294" t="s">
        <v>355</v>
      </c>
      <c r="C530" s="146" t="s">
        <v>42</v>
      </c>
      <c r="D530" s="117"/>
      <c r="E530" s="118"/>
      <c r="F530" s="306">
        <f>SUM(F531:F649)</f>
        <v>2671</v>
      </c>
      <c r="G530" s="314">
        <f>SUM(G531:G649)</f>
        <v>670.71699999999976</v>
      </c>
      <c r="H530" s="306">
        <f>SUM(H531:H649)</f>
        <v>1231753.0299999979</v>
      </c>
      <c r="I530" s="170">
        <f>SUM(I531:I649)</f>
        <v>1611583.0800000003</v>
      </c>
      <c r="J530" s="101" t="s">
        <v>43</v>
      </c>
      <c r="K530" s="119">
        <f>'Step 3  Admin Allocation'!M14</f>
        <v>255310.40843525159</v>
      </c>
      <c r="L530" s="120">
        <f>'Step 3  Admin Allocation'!N14</f>
        <v>1191067.202154936</v>
      </c>
      <c r="M530" s="103">
        <f t="shared" ref="M530:T530" si="228">SUM(M531:M649)</f>
        <v>1866893.4884352516</v>
      </c>
      <c r="N530" s="103">
        <f t="shared" si="228"/>
        <v>2802650.2821549354</v>
      </c>
      <c r="O530" s="103">
        <f t="shared" si="228"/>
        <v>10234.53279558997</v>
      </c>
      <c r="P530" s="103">
        <f t="shared" si="228"/>
        <v>10.874191095314346</v>
      </c>
      <c r="Q530" s="103">
        <f t="shared" si="228"/>
        <v>618626.44506715168</v>
      </c>
      <c r="R530" s="103">
        <f t="shared" si="228"/>
        <v>1173129.1495566627</v>
      </c>
      <c r="S530" s="103">
        <f t="shared" si="228"/>
        <v>1791755.5946238141</v>
      </c>
      <c r="T530" s="180">
        <f t="shared" si="228"/>
        <v>-1010894.687531122</v>
      </c>
      <c r="U530" s="184">
        <f>S530/N530</f>
        <v>0.63930758897472839</v>
      </c>
    </row>
    <row r="531" spans="1:21">
      <c r="B531" s="300"/>
      <c r="C531" s="144" t="s">
        <v>200</v>
      </c>
      <c r="D531" s="105"/>
      <c r="E531" s="106"/>
      <c r="F531" s="307">
        <v>223</v>
      </c>
      <c r="G531" s="107">
        <v>3.0959999999999979</v>
      </c>
      <c r="H531" s="307">
        <v>55069.300000000054</v>
      </c>
      <c r="I531" s="171">
        <v>13521.748172056623</v>
      </c>
      <c r="J531" s="108">
        <f>IF(C531="","",VLOOKUP(C531,'Reference 9.0 EULs PY2022'!$D:$E,2,FALSE))</f>
        <v>10</v>
      </c>
      <c r="K531" s="109">
        <f>IF(J531="","",(I531/I$530)*K$530)</f>
        <v>2142.1440144223852</v>
      </c>
      <c r="L531" s="110">
        <f>IF(J531="","",(I531/I$530)*L$530)</f>
        <v>9993.4722344783477</v>
      </c>
      <c r="M531" s="111">
        <f t="shared" ref="M531" si="229">IF(J531="","",SUM(I531,K531))</f>
        <v>15663.892186479008</v>
      </c>
      <c r="N531" s="112">
        <f t="shared" ref="N531" si="230">IF(J531="","",SUM(I531,L531))</f>
        <v>23515.220406534972</v>
      </c>
      <c r="O531" s="113">
        <f>IF(J531="","",'Step 1  Fixed Inputs'!$B$3*(1+'Step 1  Fixed Inputs'!$B$7)/('Step 1  Fixed Inputs'!$B$5-'Step 1  Fixed Inputs'!$B$7)*(1-((1+'Step 1  Fixed Inputs'!$B$7)/(1+'Step 1  Fixed Inputs'!$B$5))^$J531))</f>
        <v>637.31116187765133</v>
      </c>
      <c r="P531" s="114">
        <f>IF(J531="","",'Step 1  Fixed Inputs'!$B$4*(1+'Step 1  Fixed Inputs'!$B$7)/('Step 1  Fixed Inputs'!$B$5-'Step 1  Fixed Inputs'!$B$7)*(1-((1+'Step 1  Fixed Inputs'!$B$7)/(1+'Step 1  Fixed Inputs'!$B$5))^$J531))</f>
        <v>0.67714310949500467</v>
      </c>
      <c r="Q531" s="115">
        <f t="shared" ref="Q531" si="231">IF(J531="","",O531*G531)</f>
        <v>1973.1153571732073</v>
      </c>
      <c r="R531" s="115">
        <f t="shared" ref="R531" si="232">IF(J531="","",P531*H531)</f>
        <v>37289.797039713296</v>
      </c>
      <c r="S531" s="113">
        <f t="shared" ref="S531" si="233">IF(J531="","",O531*G531+P531*H531)</f>
        <v>39262.912396886502</v>
      </c>
      <c r="T531" s="181">
        <f t="shared" ref="T531" si="234">IF(J531="","",S531-N531)</f>
        <v>15747.69199035153</v>
      </c>
      <c r="U531" s="185">
        <f t="shared" ref="U531" si="235">IF(J531="","",S531/N531)</f>
        <v>1.6696808160035439</v>
      </c>
    </row>
    <row r="532" spans="1:21">
      <c r="B532" s="300"/>
      <c r="C532" s="144" t="s">
        <v>149</v>
      </c>
      <c r="D532" s="105"/>
      <c r="E532" s="106"/>
      <c r="F532" s="307">
        <v>4</v>
      </c>
      <c r="G532" s="107">
        <v>0.97300000000000009</v>
      </c>
      <c r="H532" s="307">
        <v>1184.9000000000001</v>
      </c>
      <c r="I532" s="171">
        <v>1065.9745868374682</v>
      </c>
      <c r="J532" s="108">
        <f>IF(C532="","",VLOOKUP(C532,'Reference 9.0 EULs PY2022'!$D:$E,2,FALSE))</f>
        <v>11</v>
      </c>
      <c r="K532" s="109">
        <f t="shared" ref="K532:K649" si="236">IF(J532="","",(I532/I$530)*K$530)</f>
        <v>168.87395414145979</v>
      </c>
      <c r="L532" s="110">
        <f t="shared" ref="L532:L649" si="237">IF(J532="","",(I532/I$530)*L$530)</f>
        <v>787.82619678084916</v>
      </c>
      <c r="M532" s="111">
        <f t="shared" ref="M532:M649" si="238">IF(J532="","",SUM(I532,K532))</f>
        <v>1234.848540978928</v>
      </c>
      <c r="N532" s="112">
        <f t="shared" ref="N532:N649" si="239">IF(J532="","",SUM(I532,L532))</f>
        <v>1853.8007836183174</v>
      </c>
      <c r="O532" s="113">
        <f>IF(J532="","",'Step 1  Fixed Inputs'!$B$3*(1+'Step 1  Fixed Inputs'!$B$7)/('Step 1  Fixed Inputs'!$B$5-'Step 1  Fixed Inputs'!$B$7)*(1-((1+'Step 1  Fixed Inputs'!$B$7)/(1+'Step 1  Fixed Inputs'!$B$5))^$J532))</f>
        <v>687.32492730409035</v>
      </c>
      <c r="P532" s="114">
        <f>IF(J532="","",'Step 1  Fixed Inputs'!$B$4*(1+'Step 1  Fixed Inputs'!$B$7)/('Step 1  Fixed Inputs'!$B$5-'Step 1  Fixed Inputs'!$B$7)*(1-((1+'Step 1  Fixed Inputs'!$B$7)/(1+'Step 1  Fixed Inputs'!$B$5))^$J532))</f>
        <v>0.73028273526059617</v>
      </c>
      <c r="Q532" s="115">
        <f t="shared" ref="Q532:Q649" si="240">IF(J532="","",O532*G532)</f>
        <v>668.76715426687997</v>
      </c>
      <c r="R532" s="115">
        <f t="shared" ref="R532:R649" si="241">IF(J532="","",P532*H532)</f>
        <v>865.31201301028045</v>
      </c>
      <c r="S532" s="113">
        <f t="shared" ref="S532:S649" si="242">IF(J532="","",O532*G532+P532*H532)</f>
        <v>1534.0791672771604</v>
      </c>
      <c r="T532" s="181">
        <f t="shared" ref="T532:T649" si="243">IF(J532="","",S532-N532)</f>
        <v>-319.72161634115696</v>
      </c>
      <c r="U532" s="185">
        <f t="shared" ref="U532:U649" si="244">IF(J532="","",S532/N532)</f>
        <v>0.82753183666417895</v>
      </c>
    </row>
    <row r="533" spans="1:21">
      <c r="B533" s="300"/>
      <c r="C533" s="144" t="s">
        <v>198</v>
      </c>
      <c r="D533" s="105"/>
      <c r="E533" s="106"/>
      <c r="F533" s="307">
        <v>46</v>
      </c>
      <c r="G533" s="107">
        <v>3.220000000000002</v>
      </c>
      <c r="H533" s="307">
        <v>22448</v>
      </c>
      <c r="I533" s="171">
        <v>11156.958132997392</v>
      </c>
      <c r="J533" s="108">
        <f>IF(C533="","",VLOOKUP(C533,'Reference 9.0 EULs PY2022'!$D:$E,2,FALSE))</f>
        <v>9</v>
      </c>
      <c r="K533" s="109">
        <f t="shared" si="236"/>
        <v>1767.5089625727305</v>
      </c>
      <c r="L533" s="110">
        <f t="shared" si="237"/>
        <v>8245.7349378655435</v>
      </c>
      <c r="M533" s="111">
        <f t="shared" si="238"/>
        <v>12924.467095570122</v>
      </c>
      <c r="N533" s="112">
        <f t="shared" si="239"/>
        <v>19402.693070862937</v>
      </c>
      <c r="O533" s="113">
        <f>IF(J533="","",'Step 1  Fixed Inputs'!$B$3*(1+'Step 1  Fixed Inputs'!$B$7)/('Step 1  Fixed Inputs'!$B$5-'Step 1  Fixed Inputs'!$B$7)*(1-((1+'Step 1  Fixed Inputs'!$B$7)/(1+'Step 1  Fixed Inputs'!$B$5))^$J533))</f>
        <v>585.11542335172533</v>
      </c>
      <c r="P533" s="114">
        <f>IF(J533="","",'Step 1  Fixed Inputs'!$B$4*(1+'Step 1  Fixed Inputs'!$B$7)/('Step 1  Fixed Inputs'!$B$5-'Step 1  Fixed Inputs'!$B$7)*(1-((1+'Step 1  Fixed Inputs'!$B$7)/(1+'Step 1  Fixed Inputs'!$B$5))^$J533))</f>
        <v>0.62168513731120834</v>
      </c>
      <c r="Q533" s="115">
        <f t="shared" si="240"/>
        <v>1884.0716631925568</v>
      </c>
      <c r="R533" s="115">
        <f t="shared" si="241"/>
        <v>13955.587962362004</v>
      </c>
      <c r="S533" s="113">
        <f t="shared" si="242"/>
        <v>15839.659625554561</v>
      </c>
      <c r="T533" s="181">
        <f t="shared" si="243"/>
        <v>-3563.033445308376</v>
      </c>
      <c r="U533" s="185">
        <f t="shared" si="244"/>
        <v>0.81636397420216933</v>
      </c>
    </row>
    <row r="534" spans="1:21">
      <c r="B534" s="300"/>
      <c r="C534" s="144" t="s">
        <v>151</v>
      </c>
      <c r="D534" s="105"/>
      <c r="E534" s="106"/>
      <c r="F534" s="307">
        <v>201</v>
      </c>
      <c r="G534" s="107">
        <v>102.55399999999997</v>
      </c>
      <c r="H534" s="307">
        <v>155511.8300000001</v>
      </c>
      <c r="I534" s="171">
        <v>355614.19130865287</v>
      </c>
      <c r="J534" s="108">
        <f>IF(C534="","",VLOOKUP(C534,'Reference 9.0 EULs PY2022'!$D:$E,2,FALSE))</f>
        <v>25</v>
      </c>
      <c r="K534" s="109">
        <f t="shared" si="236"/>
        <v>56337.154165445725</v>
      </c>
      <c r="L534" s="110">
        <f t="shared" si="237"/>
        <v>262822.56567783479</v>
      </c>
      <c r="M534" s="111">
        <f t="shared" si="238"/>
        <v>411951.34547409858</v>
      </c>
      <c r="N534" s="112">
        <f t="shared" si="239"/>
        <v>618436.75698648766</v>
      </c>
      <c r="O534" s="113">
        <f>IF(J534="","",'Step 1  Fixed Inputs'!$B$3*(1+'Step 1  Fixed Inputs'!$B$7)/('Step 1  Fixed Inputs'!$B$5-'Step 1  Fixed Inputs'!$B$7)*(1-((1+'Step 1  Fixed Inputs'!$B$7)/(1+'Step 1  Fixed Inputs'!$B$5))^$J534))</f>
        <v>1203.1966768501779</v>
      </c>
      <c r="P534" s="114">
        <f>IF(J534="","",'Step 1  Fixed Inputs'!$B$4*(1+'Step 1  Fixed Inputs'!$B$7)/('Step 1  Fixed Inputs'!$B$5-'Step 1  Fixed Inputs'!$B$7)*(1-((1+'Step 1  Fixed Inputs'!$B$7)/(1+'Step 1  Fixed Inputs'!$B$5))^$J534))</f>
        <v>1.2783964691533143</v>
      </c>
      <c r="Q534" s="115">
        <f t="shared" si="240"/>
        <v>123392.63199769311</v>
      </c>
      <c r="R534" s="115">
        <f t="shared" si="241"/>
        <v>198805.77438357059</v>
      </c>
      <c r="S534" s="113">
        <f t="shared" si="242"/>
        <v>322198.40638126369</v>
      </c>
      <c r="T534" s="181">
        <f t="shared" si="243"/>
        <v>-296238.35060522397</v>
      </c>
      <c r="U534" s="185">
        <f t="shared" si="244"/>
        <v>0.52098844827928537</v>
      </c>
    </row>
    <row r="535" spans="1:21">
      <c r="B535" s="300"/>
      <c r="C535" s="144" t="s">
        <v>131</v>
      </c>
      <c r="D535" s="105"/>
      <c r="E535" s="106"/>
      <c r="F535" s="307">
        <v>191</v>
      </c>
      <c r="G535" s="107">
        <v>526.09599999999978</v>
      </c>
      <c r="H535" s="307">
        <f>855576.849999998-0.06</f>
        <v>855576.78999999794</v>
      </c>
      <c r="I535" s="171">
        <v>1087857.3351801364</v>
      </c>
      <c r="J535" s="108">
        <f>IF(C535="","",VLOOKUP(C535,'Reference 9.0 EULs PY2022'!$D:$E,2,FALSE))</f>
        <v>15</v>
      </c>
      <c r="K535" s="109">
        <f t="shared" si="236"/>
        <v>172340.6655300234</v>
      </c>
      <c r="L535" s="110">
        <f t="shared" si="237"/>
        <v>803999.00485225325</v>
      </c>
      <c r="M535" s="111">
        <f t="shared" si="238"/>
        <v>1260198.0007101598</v>
      </c>
      <c r="N535" s="112">
        <f t="shared" si="239"/>
        <v>1891856.3400323896</v>
      </c>
      <c r="O535" s="113">
        <f>IF(J535="","",'Step 1  Fixed Inputs'!$B$3*(1+'Step 1  Fixed Inputs'!$B$7)/('Step 1  Fixed Inputs'!$B$5-'Step 1  Fixed Inputs'!$B$7)*(1-((1+'Step 1  Fixed Inputs'!$B$7)/(1+'Step 1  Fixed Inputs'!$B$5))^$J535))</f>
        <v>867.32830066799022</v>
      </c>
      <c r="P535" s="114">
        <f>IF(J535="","",'Step 1  Fixed Inputs'!$B$4*(1+'Step 1  Fixed Inputs'!$B$7)/('Step 1  Fixed Inputs'!$B$5-'Step 1  Fixed Inputs'!$B$7)*(1-((1+'Step 1  Fixed Inputs'!$B$7)/(1+'Step 1  Fixed Inputs'!$B$5))^$J535))</f>
        <v>0.92153631945973991</v>
      </c>
      <c r="Q535" s="115">
        <f t="shared" si="240"/>
        <v>456297.94966822676</v>
      </c>
      <c r="R535" s="115">
        <f t="shared" si="241"/>
        <v>788445.08607177692</v>
      </c>
      <c r="S535" s="113">
        <f t="shared" si="242"/>
        <v>1244743.0357400037</v>
      </c>
      <c r="T535" s="181">
        <f t="shared" si="243"/>
        <v>-647113.30429238593</v>
      </c>
      <c r="U535" s="185">
        <f t="shared" si="244"/>
        <v>0.6579479685644064</v>
      </c>
    </row>
    <row r="536" spans="1:21">
      <c r="B536" s="300"/>
      <c r="C536" s="144" t="s">
        <v>143</v>
      </c>
      <c r="D536" s="105"/>
      <c r="E536" s="106"/>
      <c r="F536" s="307">
        <v>57</v>
      </c>
      <c r="G536" s="107">
        <v>0</v>
      </c>
      <c r="H536" s="307">
        <v>28872</v>
      </c>
      <c r="I536" s="171">
        <v>9842.3289053349472</v>
      </c>
      <c r="J536" s="108">
        <f>IF(C536="","",VLOOKUP(C536,'Reference 9.0 EULs PY2022'!$D:$E,2,FALSE))</f>
        <v>11</v>
      </c>
      <c r="K536" s="109">
        <f t="shared" si="236"/>
        <v>1559.242613030628</v>
      </c>
      <c r="L536" s="110">
        <f t="shared" si="237"/>
        <v>7274.1364050346992</v>
      </c>
      <c r="M536" s="111">
        <f t="shared" si="238"/>
        <v>11401.571518365576</v>
      </c>
      <c r="N536" s="112">
        <f t="shared" si="239"/>
        <v>17116.465310369647</v>
      </c>
      <c r="O536" s="113">
        <f>IF(J536="","",'Step 1  Fixed Inputs'!$B$3*(1+'Step 1  Fixed Inputs'!$B$7)/('Step 1  Fixed Inputs'!$B$5-'Step 1  Fixed Inputs'!$B$7)*(1-((1+'Step 1  Fixed Inputs'!$B$7)/(1+'Step 1  Fixed Inputs'!$B$5))^$J536))</f>
        <v>687.32492730409035</v>
      </c>
      <c r="P536" s="114">
        <f>IF(J536="","",'Step 1  Fixed Inputs'!$B$4*(1+'Step 1  Fixed Inputs'!$B$7)/('Step 1  Fixed Inputs'!$B$5-'Step 1  Fixed Inputs'!$B$7)*(1-((1+'Step 1  Fixed Inputs'!$B$7)/(1+'Step 1  Fixed Inputs'!$B$5))^$J536))</f>
        <v>0.73028273526059617</v>
      </c>
      <c r="Q536" s="115">
        <f t="shared" si="240"/>
        <v>0</v>
      </c>
      <c r="R536" s="115">
        <f t="shared" si="241"/>
        <v>21084.723132443934</v>
      </c>
      <c r="S536" s="113">
        <f t="shared" si="242"/>
        <v>21084.723132443934</v>
      </c>
      <c r="T536" s="181">
        <f t="shared" si="243"/>
        <v>3968.2578220742871</v>
      </c>
      <c r="U536" s="185">
        <f t="shared" si="244"/>
        <v>1.2318386273169497</v>
      </c>
    </row>
    <row r="537" spans="1:21">
      <c r="B537" s="300"/>
      <c r="C537" s="144" t="s">
        <v>126</v>
      </c>
      <c r="D537" s="105"/>
      <c r="E537" s="106"/>
      <c r="F537" s="307">
        <v>51</v>
      </c>
      <c r="G537" s="107">
        <v>10.489999999999995</v>
      </c>
      <c r="H537" s="307">
        <v>20030.530000000006</v>
      </c>
      <c r="I537" s="171">
        <v>43324.651313541857</v>
      </c>
      <c r="J537" s="108">
        <f>IF(C537="","",VLOOKUP(C537,'Reference 9.0 EULs PY2022'!$D:$E,2,FALSE))</f>
        <v>18</v>
      </c>
      <c r="K537" s="109">
        <f t="shared" si="236"/>
        <v>6863.5831186408514</v>
      </c>
      <c r="L537" s="110">
        <f t="shared" si="237"/>
        <v>32019.802059698013</v>
      </c>
      <c r="M537" s="111">
        <f t="shared" si="238"/>
        <v>50188.234432182711</v>
      </c>
      <c r="N537" s="112">
        <f t="shared" si="239"/>
        <v>75344.45337323987</v>
      </c>
      <c r="O537" s="113">
        <f>IF(J537="","",'Step 1  Fixed Inputs'!$B$3*(1+'Step 1  Fixed Inputs'!$B$7)/('Step 1  Fixed Inputs'!$B$5-'Step 1  Fixed Inputs'!$B$7)*(1-((1+'Step 1  Fixed Inputs'!$B$7)/(1+'Step 1  Fixed Inputs'!$B$5))^$J537))</f>
        <v>983.52713825172179</v>
      </c>
      <c r="P537" s="114">
        <f>IF(J537="","",'Step 1  Fixed Inputs'!$B$4*(1+'Step 1  Fixed Inputs'!$B$7)/('Step 1  Fixed Inputs'!$B$5-'Step 1  Fixed Inputs'!$B$7)*(1-((1+'Step 1  Fixed Inputs'!$B$7)/(1+'Step 1  Fixed Inputs'!$B$5))^$J537))</f>
        <v>1.0449975843924548</v>
      </c>
      <c r="Q537" s="115">
        <f t="shared" si="240"/>
        <v>10317.199680260557</v>
      </c>
      <c r="R537" s="115">
        <f t="shared" si="241"/>
        <v>20931.855464100605</v>
      </c>
      <c r="S537" s="113">
        <f t="shared" si="242"/>
        <v>31249.055144361162</v>
      </c>
      <c r="T537" s="181">
        <f t="shared" si="243"/>
        <v>-44095.398228878708</v>
      </c>
      <c r="U537" s="185">
        <f t="shared" si="244"/>
        <v>0.41474924490539744</v>
      </c>
    </row>
    <row r="538" spans="1:21">
      <c r="B538" s="300"/>
      <c r="C538" s="144" t="s">
        <v>120</v>
      </c>
      <c r="D538" s="105"/>
      <c r="E538" s="106"/>
      <c r="F538" s="307">
        <v>1807</v>
      </c>
      <c r="G538" s="107">
        <v>9.375</v>
      </c>
      <c r="H538" s="307">
        <v>44490.770000000019</v>
      </c>
      <c r="I538" s="171">
        <v>20931.423627775544</v>
      </c>
      <c r="J538" s="108">
        <f>IF(C538="","",VLOOKUP(C538,'Reference 9.0 EULs PY2022'!$D:$E,2,FALSE))</f>
        <v>10</v>
      </c>
      <c r="K538" s="109">
        <f t="shared" si="236"/>
        <v>3316.0005102179707</v>
      </c>
      <c r="L538" s="110">
        <f t="shared" si="237"/>
        <v>15469.715763865141</v>
      </c>
      <c r="M538" s="111">
        <f t="shared" si="238"/>
        <v>24247.424137993516</v>
      </c>
      <c r="N538" s="112">
        <f t="shared" si="239"/>
        <v>36401.139391640681</v>
      </c>
      <c r="O538" s="113">
        <f>IF(J538="","",'Step 1  Fixed Inputs'!$B$3*(1+'Step 1  Fixed Inputs'!$B$7)/('Step 1  Fixed Inputs'!$B$5-'Step 1  Fixed Inputs'!$B$7)*(1-((1+'Step 1  Fixed Inputs'!$B$7)/(1+'Step 1  Fixed Inputs'!$B$5))^$J538))</f>
        <v>637.31116187765133</v>
      </c>
      <c r="P538" s="114">
        <f>IF(J538="","",'Step 1  Fixed Inputs'!$B$4*(1+'Step 1  Fixed Inputs'!$B$7)/('Step 1  Fixed Inputs'!$B$5-'Step 1  Fixed Inputs'!$B$7)*(1-((1+'Step 1  Fixed Inputs'!$B$7)/(1+'Step 1  Fixed Inputs'!$B$5))^$J538))</f>
        <v>0.67714310949500467</v>
      </c>
      <c r="Q538" s="115">
        <f t="shared" si="240"/>
        <v>5974.7921426029816</v>
      </c>
      <c r="R538" s="115">
        <f t="shared" si="241"/>
        <v>30126.618341627083</v>
      </c>
      <c r="S538" s="113">
        <f t="shared" si="242"/>
        <v>36101.410484230066</v>
      </c>
      <c r="T538" s="181">
        <f t="shared" si="243"/>
        <v>-299.72890741061565</v>
      </c>
      <c r="U538" s="185">
        <f t="shared" si="244"/>
        <v>0.99176594709891286</v>
      </c>
    </row>
    <row r="539" spans="1:21">
      <c r="B539" s="300"/>
      <c r="C539" s="144" t="s">
        <v>167</v>
      </c>
      <c r="D539" s="105"/>
      <c r="E539" s="106"/>
      <c r="F539" s="307">
        <v>39</v>
      </c>
      <c r="G539" s="107">
        <v>1.9279999999999995</v>
      </c>
      <c r="H539" s="307">
        <v>7574.5599999999977</v>
      </c>
      <c r="I539" s="171">
        <v>1612.9202050508545</v>
      </c>
      <c r="J539" s="108">
        <f>IF(C539="","",VLOOKUP(C539,'Reference 9.0 EULs PY2022'!$D:$E,2,FALSE))</f>
        <v>10</v>
      </c>
      <c r="K539" s="109">
        <f t="shared" ref="K539:K560" si="245">IF(J539="","",(I539/I$530)*K$530)</f>
        <v>255.52223862079973</v>
      </c>
      <c r="L539" s="110">
        <f t="shared" ref="L539:L560" si="246">IF(J539="","",(I539/I$530)*L$530)</f>
        <v>1192.0554265989731</v>
      </c>
      <c r="M539" s="111">
        <f t="shared" ref="M539:M560" si="247">IF(J539="","",SUM(I539,K539))</f>
        <v>1868.4424436716542</v>
      </c>
      <c r="N539" s="112">
        <f t="shared" ref="N539:N560" si="248">IF(J539="","",SUM(I539,L539))</f>
        <v>2804.9756316498278</v>
      </c>
      <c r="O539" s="113">
        <f>IF(J539="","",'Step 1  Fixed Inputs'!$B$3*(1+'Step 1  Fixed Inputs'!$B$7)/('Step 1  Fixed Inputs'!$B$5-'Step 1  Fixed Inputs'!$B$7)*(1-((1+'Step 1  Fixed Inputs'!$B$7)/(1+'Step 1  Fixed Inputs'!$B$5))^$J539))</f>
        <v>637.31116187765133</v>
      </c>
      <c r="P539" s="114">
        <f>IF(J539="","",'Step 1  Fixed Inputs'!$B$4*(1+'Step 1  Fixed Inputs'!$B$7)/('Step 1  Fixed Inputs'!$B$5-'Step 1  Fixed Inputs'!$B$7)*(1-((1+'Step 1  Fixed Inputs'!$B$7)/(1+'Step 1  Fixed Inputs'!$B$5))^$J539))</f>
        <v>0.67714310949500467</v>
      </c>
      <c r="Q539" s="115">
        <f t="shared" ref="Q539:Q560" si="249">IF(J539="","",O539*G539)</f>
        <v>1228.7359201001113</v>
      </c>
      <c r="R539" s="115">
        <f t="shared" ref="R539:R560" si="250">IF(J539="","",P539*H539)</f>
        <v>5129.0611114564808</v>
      </c>
      <c r="S539" s="113">
        <f t="shared" ref="S539:S560" si="251">IF(J539="","",O539*G539+P539*H539)</f>
        <v>6357.7970315565926</v>
      </c>
      <c r="T539" s="181">
        <f t="shared" ref="T539:T560" si="252">IF(J539="","",S539-N539)</f>
        <v>3552.8213999067648</v>
      </c>
      <c r="U539" s="185">
        <f t="shared" ref="U539:U560" si="253">IF(J539="","",S539/N539)</f>
        <v>2.266613998288844</v>
      </c>
    </row>
    <row r="540" spans="1:21">
      <c r="B540" s="300"/>
      <c r="C540" s="144" t="s">
        <v>285</v>
      </c>
      <c r="D540" s="105"/>
      <c r="E540" s="106"/>
      <c r="F540" s="307">
        <v>13</v>
      </c>
      <c r="G540" s="107">
        <v>11.105999999999998</v>
      </c>
      <c r="H540" s="307">
        <v>36840.150000000009</v>
      </c>
      <c r="I540" s="171">
        <v>60938.820237295535</v>
      </c>
      <c r="J540" s="108">
        <f>IF(C540="","",VLOOKUP(C540,'Reference 9.0 EULs PY2022'!$D:$E,2,FALSE))</f>
        <v>30</v>
      </c>
      <c r="K540" s="109">
        <f t="shared" si="245"/>
        <v>9654.057105356489</v>
      </c>
      <c r="L540" s="110">
        <f t="shared" si="246"/>
        <v>45037.845720406898</v>
      </c>
      <c r="M540" s="111">
        <f t="shared" si="247"/>
        <v>70592.87734265202</v>
      </c>
      <c r="N540" s="112">
        <f t="shared" si="248"/>
        <v>105976.66595770244</v>
      </c>
      <c r="O540" s="113">
        <f>IF(J540="","",'Step 1  Fixed Inputs'!$B$3*(1+'Step 1  Fixed Inputs'!$B$7)/('Step 1  Fixed Inputs'!$B$5-'Step 1  Fixed Inputs'!$B$7)*(1-((1+'Step 1  Fixed Inputs'!$B$7)/(1+'Step 1  Fixed Inputs'!$B$5))^$J540))</f>
        <v>1324.417655739004</v>
      </c>
      <c r="P540" s="114">
        <f>IF(J540="","",'Step 1  Fixed Inputs'!$B$4*(1+'Step 1  Fixed Inputs'!$B$7)/('Step 1  Fixed Inputs'!$B$5-'Step 1  Fixed Inputs'!$B$7)*(1-((1+'Step 1  Fixed Inputs'!$B$7)/(1+'Step 1  Fixed Inputs'!$B$5))^$J540))</f>
        <v>1.4071937592226922</v>
      </c>
      <c r="Q540" s="115">
        <f t="shared" si="249"/>
        <v>14708.982484637376</v>
      </c>
      <c r="R540" s="115">
        <f t="shared" si="250"/>
        <v>51841.229168827878</v>
      </c>
      <c r="S540" s="113">
        <f t="shared" si="251"/>
        <v>66550.21165346526</v>
      </c>
      <c r="T540" s="181">
        <f t="shared" si="252"/>
        <v>-39426.454304237181</v>
      </c>
      <c r="U540" s="185">
        <f t="shared" si="253"/>
        <v>0.62797042209298104</v>
      </c>
    </row>
    <row r="541" spans="1:21">
      <c r="A541" s="189"/>
      <c r="B541" s="300"/>
      <c r="C541" s="144" t="s">
        <v>155</v>
      </c>
      <c r="D541" s="105"/>
      <c r="E541" s="106"/>
      <c r="F541" s="307">
        <v>2</v>
      </c>
      <c r="G541" s="107">
        <v>1.6880000000000002</v>
      </c>
      <c r="H541" s="307">
        <v>2689.88</v>
      </c>
      <c r="I541" s="171">
        <v>3971.6345527789631</v>
      </c>
      <c r="J541" s="108">
        <f>IF(C541="","",VLOOKUP(C541,'Reference 9.0 EULs PY2022'!$D:$E,2,FALSE))</f>
        <v>25</v>
      </c>
      <c r="K541" s="109">
        <f t="shared" si="245"/>
        <v>629.1947665680101</v>
      </c>
      <c r="L541" s="110">
        <f t="shared" si="246"/>
        <v>2935.3023827727884</v>
      </c>
      <c r="M541" s="111">
        <f t="shared" si="247"/>
        <v>4600.8293193469735</v>
      </c>
      <c r="N541" s="112">
        <f t="shared" si="248"/>
        <v>6906.936935551752</v>
      </c>
      <c r="O541" s="113">
        <f>IF(J541="","",'Step 1  Fixed Inputs'!$B$3*(1+'Step 1  Fixed Inputs'!$B$7)/('Step 1  Fixed Inputs'!$B$5-'Step 1  Fixed Inputs'!$B$7)*(1-((1+'Step 1  Fixed Inputs'!$B$7)/(1+'Step 1  Fixed Inputs'!$B$5))^$J541))</f>
        <v>1203.1966768501779</v>
      </c>
      <c r="P541" s="114">
        <f>IF(J541="","",'Step 1  Fixed Inputs'!$B$4*(1+'Step 1  Fixed Inputs'!$B$7)/('Step 1  Fixed Inputs'!$B$5-'Step 1  Fixed Inputs'!$B$7)*(1-((1+'Step 1  Fixed Inputs'!$B$7)/(1+'Step 1  Fixed Inputs'!$B$5))^$J541))</f>
        <v>1.2783964691533143</v>
      </c>
      <c r="Q541" s="115">
        <f t="shared" si="249"/>
        <v>2030.9959905231005</v>
      </c>
      <c r="R541" s="115">
        <f t="shared" si="250"/>
        <v>3438.7330944461173</v>
      </c>
      <c r="S541" s="113">
        <f t="shared" si="251"/>
        <v>5469.7290849692181</v>
      </c>
      <c r="T541" s="181">
        <f t="shared" si="252"/>
        <v>-1437.2078505825339</v>
      </c>
      <c r="U541" s="185">
        <f t="shared" si="253"/>
        <v>0.7919182028165247</v>
      </c>
    </row>
    <row r="542" spans="1:21" ht="15" thickBot="1">
      <c r="B542" s="300"/>
      <c r="C542" s="144" t="s">
        <v>169</v>
      </c>
      <c r="D542" s="105"/>
      <c r="E542" s="106"/>
      <c r="F542" s="307">
        <v>37</v>
      </c>
      <c r="G542" s="107">
        <v>0.19100000000000011</v>
      </c>
      <c r="H542" s="307">
        <v>1464.3200000000002</v>
      </c>
      <c r="I542" s="171">
        <v>1745.0937775416573</v>
      </c>
      <c r="J542" s="108">
        <f>IF(C542="","",VLOOKUP(C542,'Reference 9.0 EULs PY2022'!$D:$E,2,FALSE))</f>
        <v>13</v>
      </c>
      <c r="K542" s="109">
        <f t="shared" si="245"/>
        <v>276.46145621110423</v>
      </c>
      <c r="L542" s="110">
        <f t="shared" si="246"/>
        <v>1289.7404973465777</v>
      </c>
      <c r="M542" s="111">
        <f t="shared" si="247"/>
        <v>2021.5552337527615</v>
      </c>
      <c r="N542" s="112">
        <f t="shared" si="248"/>
        <v>3034.8342748882351</v>
      </c>
      <c r="O542" s="113">
        <f>IF(J542="","",'Step 1  Fixed Inputs'!$B$3*(1+'Step 1  Fixed Inputs'!$B$7)/('Step 1  Fixed Inputs'!$B$5-'Step 1  Fixed Inputs'!$B$7)*(1-((1+'Step 1  Fixed Inputs'!$B$7)/(1+'Step 1  Fixed Inputs'!$B$5))^$J542))</f>
        <v>781.16758363803831</v>
      </c>
      <c r="P542" s="114">
        <f>IF(J542="","",'Step 1  Fixed Inputs'!$B$4*(1+'Step 1  Fixed Inputs'!$B$7)/('Step 1  Fixed Inputs'!$B$5-'Step 1  Fixed Inputs'!$B$7)*(1-((1+'Step 1  Fixed Inputs'!$B$7)/(1+'Step 1  Fixed Inputs'!$B$5))^$J542))</f>
        <v>0.82999055761541596</v>
      </c>
      <c r="Q542" s="115">
        <f t="shared" si="249"/>
        <v>149.20300847486541</v>
      </c>
      <c r="R542" s="115">
        <f t="shared" si="250"/>
        <v>1215.3717733274061</v>
      </c>
      <c r="S542" s="113">
        <f t="shared" si="251"/>
        <v>1364.5747818022714</v>
      </c>
      <c r="T542" s="181">
        <f t="shared" si="252"/>
        <v>-1670.2594930859636</v>
      </c>
      <c r="U542" s="185">
        <f t="shared" si="253"/>
        <v>0.44963733047746901</v>
      </c>
    </row>
    <row r="543" spans="1:21" ht="15" hidden="1" thickBot="1">
      <c r="B543" s="300"/>
      <c r="C543" s="144"/>
      <c r="D543" s="105"/>
      <c r="E543" s="106"/>
      <c r="F543" s="307"/>
      <c r="G543" s="107"/>
      <c r="H543" s="307"/>
      <c r="I543" s="171"/>
      <c r="J543" s="108" t="str">
        <f>IF(C543="","",VLOOKUP(C543,'Reference 9.0 EULs PY2022'!$D:$E,2,FALSE))</f>
        <v/>
      </c>
      <c r="K543" s="109" t="str">
        <f t="shared" si="245"/>
        <v/>
      </c>
      <c r="L543" s="110" t="str">
        <f t="shared" si="246"/>
        <v/>
      </c>
      <c r="M543" s="111" t="str">
        <f t="shared" si="247"/>
        <v/>
      </c>
      <c r="N543" s="112" t="str">
        <f t="shared" si="248"/>
        <v/>
      </c>
      <c r="O543" s="113" t="str">
        <f>IF(J543="","",'Step 1  Fixed Inputs'!$B$3*(1+'Step 1  Fixed Inputs'!$B$7)/('Step 1  Fixed Inputs'!$B$5-'Step 1  Fixed Inputs'!$B$7)*(1-((1+'Step 1  Fixed Inputs'!$B$7)/(1+'Step 1  Fixed Inputs'!$B$5))^$J543))</f>
        <v/>
      </c>
      <c r="P543" s="114" t="str">
        <f>IF(J543="","",'Step 1  Fixed Inputs'!$B$4*(1+'Step 1  Fixed Inputs'!$B$7)/('Step 1  Fixed Inputs'!$B$5-'Step 1  Fixed Inputs'!$B$7)*(1-((1+'Step 1  Fixed Inputs'!$B$7)/(1+'Step 1  Fixed Inputs'!$B$5))^$J543))</f>
        <v/>
      </c>
      <c r="Q543" s="115" t="str">
        <f t="shared" si="249"/>
        <v/>
      </c>
      <c r="R543" s="115" t="str">
        <f t="shared" si="250"/>
        <v/>
      </c>
      <c r="S543" s="113" t="str">
        <f t="shared" si="251"/>
        <v/>
      </c>
      <c r="T543" s="181" t="str">
        <f t="shared" si="252"/>
        <v/>
      </c>
      <c r="U543" s="185" t="str">
        <f t="shared" si="253"/>
        <v/>
      </c>
    </row>
    <row r="544" spans="1:21" ht="15" hidden="1" thickBot="1">
      <c r="B544" s="300"/>
      <c r="C544" s="144"/>
      <c r="D544" s="105"/>
      <c r="E544" s="106"/>
      <c r="F544" s="307"/>
      <c r="G544" s="107"/>
      <c r="H544" s="307"/>
      <c r="I544" s="171"/>
      <c r="J544" s="108" t="str">
        <f>IF(C544="","",VLOOKUP(C544,'Reference 9.0 EULs PY2022'!$D:$E,2,FALSE))</f>
        <v/>
      </c>
      <c r="K544" s="109" t="str">
        <f t="shared" si="245"/>
        <v/>
      </c>
      <c r="L544" s="110" t="str">
        <f t="shared" si="246"/>
        <v/>
      </c>
      <c r="M544" s="111" t="str">
        <f t="shared" si="247"/>
        <v/>
      </c>
      <c r="N544" s="112" t="str">
        <f t="shared" si="248"/>
        <v/>
      </c>
      <c r="O544" s="113" t="str">
        <f>IF(J544="","",'Step 1  Fixed Inputs'!$B$3*(1+'Step 1  Fixed Inputs'!$B$7)/('Step 1  Fixed Inputs'!$B$5-'Step 1  Fixed Inputs'!$B$7)*(1-((1+'Step 1  Fixed Inputs'!$B$7)/(1+'Step 1  Fixed Inputs'!$B$5))^$J544))</f>
        <v/>
      </c>
      <c r="P544" s="114" t="str">
        <f>IF(J544="","",'Step 1  Fixed Inputs'!$B$4*(1+'Step 1  Fixed Inputs'!$B$7)/('Step 1  Fixed Inputs'!$B$5-'Step 1  Fixed Inputs'!$B$7)*(1-((1+'Step 1  Fixed Inputs'!$B$7)/(1+'Step 1  Fixed Inputs'!$B$5))^$J544))</f>
        <v/>
      </c>
      <c r="Q544" s="115" t="str">
        <f t="shared" si="249"/>
        <v/>
      </c>
      <c r="R544" s="115" t="str">
        <f t="shared" si="250"/>
        <v/>
      </c>
      <c r="S544" s="113" t="str">
        <f t="shared" si="251"/>
        <v/>
      </c>
      <c r="T544" s="181" t="str">
        <f t="shared" si="252"/>
        <v/>
      </c>
      <c r="U544" s="185" t="str">
        <f t="shared" si="253"/>
        <v/>
      </c>
    </row>
    <row r="545" spans="2:21" ht="15" hidden="1" thickBot="1">
      <c r="B545" s="300"/>
      <c r="C545" s="144"/>
      <c r="D545" s="105"/>
      <c r="E545" s="106"/>
      <c r="F545" s="307"/>
      <c r="G545" s="107"/>
      <c r="H545" s="307"/>
      <c r="I545" s="171"/>
      <c r="J545" s="108" t="str">
        <f>IF(C545="","",VLOOKUP(C545,'Reference 9.0 EULs PY2022'!$D:$E,2,FALSE))</f>
        <v/>
      </c>
      <c r="K545" s="109" t="str">
        <f t="shared" si="245"/>
        <v/>
      </c>
      <c r="L545" s="110" t="str">
        <f t="shared" si="246"/>
        <v/>
      </c>
      <c r="M545" s="111" t="str">
        <f t="shared" si="247"/>
        <v/>
      </c>
      <c r="N545" s="112" t="str">
        <f t="shared" si="248"/>
        <v/>
      </c>
      <c r="O545" s="113" t="str">
        <f>IF(J545="","",'Step 1  Fixed Inputs'!$B$3*(1+'Step 1  Fixed Inputs'!$B$7)/('Step 1  Fixed Inputs'!$B$5-'Step 1  Fixed Inputs'!$B$7)*(1-((1+'Step 1  Fixed Inputs'!$B$7)/(1+'Step 1  Fixed Inputs'!$B$5))^$J545))</f>
        <v/>
      </c>
      <c r="P545" s="114" t="str">
        <f>IF(J545="","",'Step 1  Fixed Inputs'!$B$4*(1+'Step 1  Fixed Inputs'!$B$7)/('Step 1  Fixed Inputs'!$B$5-'Step 1  Fixed Inputs'!$B$7)*(1-((1+'Step 1  Fixed Inputs'!$B$7)/(1+'Step 1  Fixed Inputs'!$B$5))^$J545))</f>
        <v/>
      </c>
      <c r="Q545" s="115" t="str">
        <f t="shared" si="249"/>
        <v/>
      </c>
      <c r="R545" s="115" t="str">
        <f t="shared" si="250"/>
        <v/>
      </c>
      <c r="S545" s="113" t="str">
        <f t="shared" si="251"/>
        <v/>
      </c>
      <c r="T545" s="181" t="str">
        <f t="shared" si="252"/>
        <v/>
      </c>
      <c r="U545" s="185" t="str">
        <f t="shared" si="253"/>
        <v/>
      </c>
    </row>
    <row r="546" spans="2:21" ht="15" hidden="1" thickBot="1">
      <c r="B546" s="300"/>
      <c r="C546" s="144"/>
      <c r="D546" s="105"/>
      <c r="E546" s="106"/>
      <c r="F546" s="307"/>
      <c r="G546" s="107"/>
      <c r="H546" s="307"/>
      <c r="I546" s="171"/>
      <c r="J546" s="108" t="str">
        <f>IF(C546="","",VLOOKUP(C546,'Reference 9.0 EULs PY2022'!$D:$E,2,FALSE))</f>
        <v/>
      </c>
      <c r="K546" s="109" t="str">
        <f t="shared" si="245"/>
        <v/>
      </c>
      <c r="L546" s="110" t="str">
        <f t="shared" si="246"/>
        <v/>
      </c>
      <c r="M546" s="111" t="str">
        <f t="shared" si="247"/>
        <v/>
      </c>
      <c r="N546" s="112" t="str">
        <f t="shared" si="248"/>
        <v/>
      </c>
      <c r="O546" s="113" t="str">
        <f>IF(J546="","",'Step 1  Fixed Inputs'!$B$3*(1+'Step 1  Fixed Inputs'!$B$7)/('Step 1  Fixed Inputs'!$B$5-'Step 1  Fixed Inputs'!$B$7)*(1-((1+'Step 1  Fixed Inputs'!$B$7)/(1+'Step 1  Fixed Inputs'!$B$5))^$J546))</f>
        <v/>
      </c>
      <c r="P546" s="114" t="str">
        <f>IF(J546="","",'Step 1  Fixed Inputs'!$B$4*(1+'Step 1  Fixed Inputs'!$B$7)/('Step 1  Fixed Inputs'!$B$5-'Step 1  Fixed Inputs'!$B$7)*(1-((1+'Step 1  Fixed Inputs'!$B$7)/(1+'Step 1  Fixed Inputs'!$B$5))^$J546))</f>
        <v/>
      </c>
      <c r="Q546" s="115" t="str">
        <f t="shared" si="249"/>
        <v/>
      </c>
      <c r="R546" s="115" t="str">
        <f t="shared" si="250"/>
        <v/>
      </c>
      <c r="S546" s="113" t="str">
        <f t="shared" si="251"/>
        <v/>
      </c>
      <c r="T546" s="181" t="str">
        <f t="shared" si="252"/>
        <v/>
      </c>
      <c r="U546" s="185" t="str">
        <f t="shared" si="253"/>
        <v/>
      </c>
    </row>
    <row r="547" spans="2:21" ht="15" hidden="1" thickBot="1">
      <c r="B547" s="300"/>
      <c r="C547" s="144"/>
      <c r="D547" s="105"/>
      <c r="E547" s="106"/>
      <c r="F547" s="307"/>
      <c r="G547" s="107"/>
      <c r="H547" s="307"/>
      <c r="I547" s="171"/>
      <c r="J547" s="108" t="str">
        <f>IF(C547="","",VLOOKUP(C547,'Reference 9.0 EULs PY2022'!$D:$E,2,FALSE))</f>
        <v/>
      </c>
      <c r="K547" s="109" t="str">
        <f t="shared" si="245"/>
        <v/>
      </c>
      <c r="L547" s="110" t="str">
        <f t="shared" si="246"/>
        <v/>
      </c>
      <c r="M547" s="111" t="str">
        <f t="shared" si="247"/>
        <v/>
      </c>
      <c r="N547" s="112" t="str">
        <f t="shared" si="248"/>
        <v/>
      </c>
      <c r="O547" s="113" t="str">
        <f>IF(J547="","",'Step 1  Fixed Inputs'!$B$3*(1+'Step 1  Fixed Inputs'!$B$7)/('Step 1  Fixed Inputs'!$B$5-'Step 1  Fixed Inputs'!$B$7)*(1-((1+'Step 1  Fixed Inputs'!$B$7)/(1+'Step 1  Fixed Inputs'!$B$5))^$J547))</f>
        <v/>
      </c>
      <c r="P547" s="114" t="str">
        <f>IF(J547="","",'Step 1  Fixed Inputs'!$B$4*(1+'Step 1  Fixed Inputs'!$B$7)/('Step 1  Fixed Inputs'!$B$5-'Step 1  Fixed Inputs'!$B$7)*(1-((1+'Step 1  Fixed Inputs'!$B$7)/(1+'Step 1  Fixed Inputs'!$B$5))^$J547))</f>
        <v/>
      </c>
      <c r="Q547" s="115" t="str">
        <f t="shared" si="249"/>
        <v/>
      </c>
      <c r="R547" s="115" t="str">
        <f t="shared" si="250"/>
        <v/>
      </c>
      <c r="S547" s="113" t="str">
        <f t="shared" si="251"/>
        <v/>
      </c>
      <c r="T547" s="181" t="str">
        <f t="shared" si="252"/>
        <v/>
      </c>
      <c r="U547" s="185" t="str">
        <f t="shared" si="253"/>
        <v/>
      </c>
    </row>
    <row r="548" spans="2:21" ht="15" hidden="1" thickBot="1">
      <c r="B548" s="300"/>
      <c r="C548" s="144"/>
      <c r="D548" s="105"/>
      <c r="E548" s="106"/>
      <c r="F548" s="307"/>
      <c r="G548" s="107"/>
      <c r="H548" s="307"/>
      <c r="I548" s="171"/>
      <c r="J548" s="108" t="str">
        <f>IF(C548="","",VLOOKUP(C548,'Reference 9.0 EULs PY2022'!$D:$E,2,FALSE))</f>
        <v/>
      </c>
      <c r="K548" s="109" t="str">
        <f t="shared" si="245"/>
        <v/>
      </c>
      <c r="L548" s="110" t="str">
        <f t="shared" si="246"/>
        <v/>
      </c>
      <c r="M548" s="111" t="str">
        <f t="shared" si="247"/>
        <v/>
      </c>
      <c r="N548" s="112" t="str">
        <f t="shared" si="248"/>
        <v/>
      </c>
      <c r="O548" s="113" t="str">
        <f>IF(J548="","",'Step 1  Fixed Inputs'!$B$3*(1+'Step 1  Fixed Inputs'!$B$7)/('Step 1  Fixed Inputs'!$B$5-'Step 1  Fixed Inputs'!$B$7)*(1-((1+'Step 1  Fixed Inputs'!$B$7)/(1+'Step 1  Fixed Inputs'!$B$5))^$J548))</f>
        <v/>
      </c>
      <c r="P548" s="114" t="str">
        <f>IF(J548="","",'Step 1  Fixed Inputs'!$B$4*(1+'Step 1  Fixed Inputs'!$B$7)/('Step 1  Fixed Inputs'!$B$5-'Step 1  Fixed Inputs'!$B$7)*(1-((1+'Step 1  Fixed Inputs'!$B$7)/(1+'Step 1  Fixed Inputs'!$B$5))^$J548))</f>
        <v/>
      </c>
      <c r="Q548" s="115" t="str">
        <f t="shared" si="249"/>
        <v/>
      </c>
      <c r="R548" s="115" t="str">
        <f t="shared" si="250"/>
        <v/>
      </c>
      <c r="S548" s="113" t="str">
        <f t="shared" si="251"/>
        <v/>
      </c>
      <c r="T548" s="181" t="str">
        <f t="shared" si="252"/>
        <v/>
      </c>
      <c r="U548" s="185" t="str">
        <f t="shared" si="253"/>
        <v/>
      </c>
    </row>
    <row r="549" spans="2:21" ht="15" hidden="1" thickBot="1">
      <c r="B549" s="300"/>
      <c r="C549" s="144"/>
      <c r="D549" s="105"/>
      <c r="E549" s="106"/>
      <c r="F549" s="307"/>
      <c r="G549" s="107"/>
      <c r="H549" s="307"/>
      <c r="I549" s="171"/>
      <c r="J549" s="108" t="str">
        <f>IF(C549="","",VLOOKUP(C549,'Reference 9.0 EULs PY2022'!$D:$E,2,FALSE))</f>
        <v/>
      </c>
      <c r="K549" s="109" t="str">
        <f t="shared" si="245"/>
        <v/>
      </c>
      <c r="L549" s="110" t="str">
        <f t="shared" si="246"/>
        <v/>
      </c>
      <c r="M549" s="111" t="str">
        <f t="shared" si="247"/>
        <v/>
      </c>
      <c r="N549" s="112" t="str">
        <f t="shared" si="248"/>
        <v/>
      </c>
      <c r="O549" s="113" t="str">
        <f>IF(J549="","",'Step 1  Fixed Inputs'!$B$3*(1+'Step 1  Fixed Inputs'!$B$7)/('Step 1  Fixed Inputs'!$B$5-'Step 1  Fixed Inputs'!$B$7)*(1-((1+'Step 1  Fixed Inputs'!$B$7)/(1+'Step 1  Fixed Inputs'!$B$5))^$J549))</f>
        <v/>
      </c>
      <c r="P549" s="114" t="str">
        <f>IF(J549="","",'Step 1  Fixed Inputs'!$B$4*(1+'Step 1  Fixed Inputs'!$B$7)/('Step 1  Fixed Inputs'!$B$5-'Step 1  Fixed Inputs'!$B$7)*(1-((1+'Step 1  Fixed Inputs'!$B$7)/(1+'Step 1  Fixed Inputs'!$B$5))^$J549))</f>
        <v/>
      </c>
      <c r="Q549" s="115" t="str">
        <f t="shared" si="249"/>
        <v/>
      </c>
      <c r="R549" s="115" t="str">
        <f t="shared" si="250"/>
        <v/>
      </c>
      <c r="S549" s="113" t="str">
        <f t="shared" si="251"/>
        <v/>
      </c>
      <c r="T549" s="181" t="str">
        <f t="shared" si="252"/>
        <v/>
      </c>
      <c r="U549" s="185" t="str">
        <f t="shared" si="253"/>
        <v/>
      </c>
    </row>
    <row r="550" spans="2:21" ht="15" hidden="1" thickBot="1">
      <c r="B550" s="300"/>
      <c r="C550" s="144"/>
      <c r="D550" s="105"/>
      <c r="E550" s="106"/>
      <c r="F550" s="307"/>
      <c r="G550" s="107"/>
      <c r="H550" s="307"/>
      <c r="I550" s="171"/>
      <c r="J550" s="108" t="str">
        <f>IF(C550="","",VLOOKUP(C550,'Reference 9.0 EULs PY2022'!$D:$E,2,FALSE))</f>
        <v/>
      </c>
      <c r="K550" s="109" t="str">
        <f t="shared" si="245"/>
        <v/>
      </c>
      <c r="L550" s="110" t="str">
        <f t="shared" si="246"/>
        <v/>
      </c>
      <c r="M550" s="111" t="str">
        <f t="shared" si="247"/>
        <v/>
      </c>
      <c r="N550" s="112" t="str">
        <f t="shared" si="248"/>
        <v/>
      </c>
      <c r="O550" s="113" t="str">
        <f>IF(J550="","",'Step 1  Fixed Inputs'!$B$3*(1+'Step 1  Fixed Inputs'!$B$7)/('Step 1  Fixed Inputs'!$B$5-'Step 1  Fixed Inputs'!$B$7)*(1-((1+'Step 1  Fixed Inputs'!$B$7)/(1+'Step 1  Fixed Inputs'!$B$5))^$J550))</f>
        <v/>
      </c>
      <c r="P550" s="114" t="str">
        <f>IF(J550="","",'Step 1  Fixed Inputs'!$B$4*(1+'Step 1  Fixed Inputs'!$B$7)/('Step 1  Fixed Inputs'!$B$5-'Step 1  Fixed Inputs'!$B$7)*(1-((1+'Step 1  Fixed Inputs'!$B$7)/(1+'Step 1  Fixed Inputs'!$B$5))^$J550))</f>
        <v/>
      </c>
      <c r="Q550" s="115" t="str">
        <f t="shared" si="249"/>
        <v/>
      </c>
      <c r="R550" s="115" t="str">
        <f t="shared" si="250"/>
        <v/>
      </c>
      <c r="S550" s="113" t="str">
        <f t="shared" si="251"/>
        <v/>
      </c>
      <c r="T550" s="181" t="str">
        <f t="shared" si="252"/>
        <v/>
      </c>
      <c r="U550" s="185" t="str">
        <f t="shared" si="253"/>
        <v/>
      </c>
    </row>
    <row r="551" spans="2:21" ht="15" hidden="1" thickBot="1">
      <c r="B551" s="300"/>
      <c r="C551" s="144"/>
      <c r="D551" s="105"/>
      <c r="E551" s="106"/>
      <c r="F551" s="307"/>
      <c r="G551" s="107"/>
      <c r="H551" s="307"/>
      <c r="I551" s="171"/>
      <c r="J551" s="108" t="str">
        <f>IF(C551="","",VLOOKUP(C551,'Reference 9.0 EULs PY2022'!$D:$E,2,FALSE))</f>
        <v/>
      </c>
      <c r="K551" s="109" t="str">
        <f t="shared" si="245"/>
        <v/>
      </c>
      <c r="L551" s="110" t="str">
        <f t="shared" si="246"/>
        <v/>
      </c>
      <c r="M551" s="111" t="str">
        <f t="shared" si="247"/>
        <v/>
      </c>
      <c r="N551" s="112" t="str">
        <f t="shared" si="248"/>
        <v/>
      </c>
      <c r="O551" s="113" t="str">
        <f>IF(J551="","",'Step 1  Fixed Inputs'!$B$3*(1+'Step 1  Fixed Inputs'!$B$7)/('Step 1  Fixed Inputs'!$B$5-'Step 1  Fixed Inputs'!$B$7)*(1-((1+'Step 1  Fixed Inputs'!$B$7)/(1+'Step 1  Fixed Inputs'!$B$5))^$J551))</f>
        <v/>
      </c>
      <c r="P551" s="114" t="str">
        <f>IF(J551="","",'Step 1  Fixed Inputs'!$B$4*(1+'Step 1  Fixed Inputs'!$B$7)/('Step 1  Fixed Inputs'!$B$5-'Step 1  Fixed Inputs'!$B$7)*(1-((1+'Step 1  Fixed Inputs'!$B$7)/(1+'Step 1  Fixed Inputs'!$B$5))^$J551))</f>
        <v/>
      </c>
      <c r="Q551" s="115" t="str">
        <f t="shared" si="249"/>
        <v/>
      </c>
      <c r="R551" s="115" t="str">
        <f t="shared" si="250"/>
        <v/>
      </c>
      <c r="S551" s="113" t="str">
        <f t="shared" si="251"/>
        <v/>
      </c>
      <c r="T551" s="181" t="str">
        <f t="shared" si="252"/>
        <v/>
      </c>
      <c r="U551" s="185" t="str">
        <f t="shared" si="253"/>
        <v/>
      </c>
    </row>
    <row r="552" spans="2:21" ht="15" hidden="1" thickBot="1">
      <c r="B552" s="300"/>
      <c r="C552" s="144"/>
      <c r="D552" s="105"/>
      <c r="E552" s="106"/>
      <c r="F552" s="307"/>
      <c r="G552" s="107"/>
      <c r="H552" s="307"/>
      <c r="I552" s="171"/>
      <c r="J552" s="108" t="str">
        <f>IF(C552="","",VLOOKUP(C552,'Reference 9.0 EULs PY2022'!$D:$E,2,FALSE))</f>
        <v/>
      </c>
      <c r="K552" s="109" t="str">
        <f t="shared" si="245"/>
        <v/>
      </c>
      <c r="L552" s="110" t="str">
        <f t="shared" si="246"/>
        <v/>
      </c>
      <c r="M552" s="111" t="str">
        <f t="shared" si="247"/>
        <v/>
      </c>
      <c r="N552" s="112" t="str">
        <f t="shared" si="248"/>
        <v/>
      </c>
      <c r="O552" s="113" t="str">
        <f>IF(J552="","",'Step 1  Fixed Inputs'!$B$3*(1+'Step 1  Fixed Inputs'!$B$7)/('Step 1  Fixed Inputs'!$B$5-'Step 1  Fixed Inputs'!$B$7)*(1-((1+'Step 1  Fixed Inputs'!$B$7)/(1+'Step 1  Fixed Inputs'!$B$5))^$J552))</f>
        <v/>
      </c>
      <c r="P552" s="114" t="str">
        <f>IF(J552="","",'Step 1  Fixed Inputs'!$B$4*(1+'Step 1  Fixed Inputs'!$B$7)/('Step 1  Fixed Inputs'!$B$5-'Step 1  Fixed Inputs'!$B$7)*(1-((1+'Step 1  Fixed Inputs'!$B$7)/(1+'Step 1  Fixed Inputs'!$B$5))^$J552))</f>
        <v/>
      </c>
      <c r="Q552" s="115" t="str">
        <f t="shared" si="249"/>
        <v/>
      </c>
      <c r="R552" s="115" t="str">
        <f t="shared" si="250"/>
        <v/>
      </c>
      <c r="S552" s="113" t="str">
        <f t="shared" si="251"/>
        <v/>
      </c>
      <c r="T552" s="181" t="str">
        <f t="shared" si="252"/>
        <v/>
      </c>
      <c r="U552" s="185" t="str">
        <f t="shared" si="253"/>
        <v/>
      </c>
    </row>
    <row r="553" spans="2:21" ht="15" hidden="1" thickBot="1">
      <c r="B553" s="300"/>
      <c r="C553" s="144"/>
      <c r="D553" s="105"/>
      <c r="E553" s="106"/>
      <c r="F553" s="307"/>
      <c r="G553" s="107"/>
      <c r="H553" s="307"/>
      <c r="I553" s="171"/>
      <c r="J553" s="108" t="str">
        <f>IF(C553="","",VLOOKUP(C553,'Reference 9.0 EULs PY2022'!$D:$E,2,FALSE))</f>
        <v/>
      </c>
      <c r="K553" s="109" t="str">
        <f t="shared" si="245"/>
        <v/>
      </c>
      <c r="L553" s="110" t="str">
        <f t="shared" si="246"/>
        <v/>
      </c>
      <c r="M553" s="111" t="str">
        <f t="shared" si="247"/>
        <v/>
      </c>
      <c r="N553" s="112" t="str">
        <f t="shared" si="248"/>
        <v/>
      </c>
      <c r="O553" s="113" t="str">
        <f>IF(J553="","",'Step 1  Fixed Inputs'!$B$3*(1+'Step 1  Fixed Inputs'!$B$7)/('Step 1  Fixed Inputs'!$B$5-'Step 1  Fixed Inputs'!$B$7)*(1-((1+'Step 1  Fixed Inputs'!$B$7)/(1+'Step 1  Fixed Inputs'!$B$5))^$J553))</f>
        <v/>
      </c>
      <c r="P553" s="114" t="str">
        <f>IF(J553="","",'Step 1  Fixed Inputs'!$B$4*(1+'Step 1  Fixed Inputs'!$B$7)/('Step 1  Fixed Inputs'!$B$5-'Step 1  Fixed Inputs'!$B$7)*(1-((1+'Step 1  Fixed Inputs'!$B$7)/(1+'Step 1  Fixed Inputs'!$B$5))^$J553))</f>
        <v/>
      </c>
      <c r="Q553" s="115" t="str">
        <f t="shared" si="249"/>
        <v/>
      </c>
      <c r="R553" s="115" t="str">
        <f t="shared" si="250"/>
        <v/>
      </c>
      <c r="S553" s="113" t="str">
        <f t="shared" si="251"/>
        <v/>
      </c>
      <c r="T553" s="181" t="str">
        <f t="shared" si="252"/>
        <v/>
      </c>
      <c r="U553" s="185" t="str">
        <f t="shared" si="253"/>
        <v/>
      </c>
    </row>
    <row r="554" spans="2:21" ht="15" hidden="1" thickBot="1">
      <c r="B554" s="300"/>
      <c r="C554" s="144"/>
      <c r="D554" s="105"/>
      <c r="E554" s="106"/>
      <c r="F554" s="307"/>
      <c r="G554" s="107"/>
      <c r="H554" s="307"/>
      <c r="I554" s="171"/>
      <c r="J554" s="108" t="str">
        <f>IF(C554="","",VLOOKUP(C554,'Reference 9.0 EULs PY2022'!$D:$E,2,FALSE))</f>
        <v/>
      </c>
      <c r="K554" s="109" t="str">
        <f t="shared" si="245"/>
        <v/>
      </c>
      <c r="L554" s="110" t="str">
        <f t="shared" si="246"/>
        <v/>
      </c>
      <c r="M554" s="111" t="str">
        <f t="shared" si="247"/>
        <v/>
      </c>
      <c r="N554" s="112" t="str">
        <f t="shared" si="248"/>
        <v/>
      </c>
      <c r="O554" s="113" t="str">
        <f>IF(J554="","",'Step 1  Fixed Inputs'!$B$3*(1+'Step 1  Fixed Inputs'!$B$7)/('Step 1  Fixed Inputs'!$B$5-'Step 1  Fixed Inputs'!$B$7)*(1-((1+'Step 1  Fixed Inputs'!$B$7)/(1+'Step 1  Fixed Inputs'!$B$5))^$J554))</f>
        <v/>
      </c>
      <c r="P554" s="114" t="str">
        <f>IF(J554="","",'Step 1  Fixed Inputs'!$B$4*(1+'Step 1  Fixed Inputs'!$B$7)/('Step 1  Fixed Inputs'!$B$5-'Step 1  Fixed Inputs'!$B$7)*(1-((1+'Step 1  Fixed Inputs'!$B$7)/(1+'Step 1  Fixed Inputs'!$B$5))^$J554))</f>
        <v/>
      </c>
      <c r="Q554" s="115" t="str">
        <f t="shared" si="249"/>
        <v/>
      </c>
      <c r="R554" s="115" t="str">
        <f t="shared" si="250"/>
        <v/>
      </c>
      <c r="S554" s="113" t="str">
        <f t="shared" si="251"/>
        <v/>
      </c>
      <c r="T554" s="181" t="str">
        <f t="shared" si="252"/>
        <v/>
      </c>
      <c r="U554" s="185" t="str">
        <f t="shared" si="253"/>
        <v/>
      </c>
    </row>
    <row r="555" spans="2:21" ht="15" hidden="1" thickBot="1">
      <c r="B555" s="300"/>
      <c r="C555" s="144"/>
      <c r="D555" s="105"/>
      <c r="E555" s="106"/>
      <c r="F555" s="307"/>
      <c r="G555" s="107"/>
      <c r="H555" s="307"/>
      <c r="I555" s="171"/>
      <c r="J555" s="108" t="str">
        <f>IF(C555="","",VLOOKUP(C555,'Reference 9.0 EULs PY2022'!$D:$E,2,FALSE))</f>
        <v/>
      </c>
      <c r="K555" s="109" t="str">
        <f t="shared" si="245"/>
        <v/>
      </c>
      <c r="L555" s="110" t="str">
        <f t="shared" si="246"/>
        <v/>
      </c>
      <c r="M555" s="111" t="str">
        <f t="shared" si="247"/>
        <v/>
      </c>
      <c r="N555" s="112" t="str">
        <f t="shared" si="248"/>
        <v/>
      </c>
      <c r="O555" s="113" t="str">
        <f>IF(J555="","",'Step 1  Fixed Inputs'!$B$3*(1+'Step 1  Fixed Inputs'!$B$7)/('Step 1  Fixed Inputs'!$B$5-'Step 1  Fixed Inputs'!$B$7)*(1-((1+'Step 1  Fixed Inputs'!$B$7)/(1+'Step 1  Fixed Inputs'!$B$5))^$J555))</f>
        <v/>
      </c>
      <c r="P555" s="114" t="str">
        <f>IF(J555="","",'Step 1  Fixed Inputs'!$B$4*(1+'Step 1  Fixed Inputs'!$B$7)/('Step 1  Fixed Inputs'!$B$5-'Step 1  Fixed Inputs'!$B$7)*(1-((1+'Step 1  Fixed Inputs'!$B$7)/(1+'Step 1  Fixed Inputs'!$B$5))^$J555))</f>
        <v/>
      </c>
      <c r="Q555" s="115" t="str">
        <f t="shared" si="249"/>
        <v/>
      </c>
      <c r="R555" s="115" t="str">
        <f t="shared" si="250"/>
        <v/>
      </c>
      <c r="S555" s="113" t="str">
        <f t="shared" si="251"/>
        <v/>
      </c>
      <c r="T555" s="181" t="str">
        <f t="shared" si="252"/>
        <v/>
      </c>
      <c r="U555" s="185" t="str">
        <f t="shared" si="253"/>
        <v/>
      </c>
    </row>
    <row r="556" spans="2:21" ht="15" hidden="1" thickBot="1">
      <c r="B556" s="300"/>
      <c r="C556" s="144"/>
      <c r="D556" s="105"/>
      <c r="E556" s="106"/>
      <c r="F556" s="307"/>
      <c r="G556" s="107"/>
      <c r="H556" s="307"/>
      <c r="I556" s="171"/>
      <c r="J556" s="108" t="str">
        <f>IF(C556="","",VLOOKUP(C556,'Reference 9.0 EULs PY2022'!$D:$E,2,FALSE))</f>
        <v/>
      </c>
      <c r="K556" s="109" t="str">
        <f t="shared" si="245"/>
        <v/>
      </c>
      <c r="L556" s="110" t="str">
        <f t="shared" si="246"/>
        <v/>
      </c>
      <c r="M556" s="111" t="str">
        <f t="shared" si="247"/>
        <v/>
      </c>
      <c r="N556" s="112" t="str">
        <f t="shared" si="248"/>
        <v/>
      </c>
      <c r="O556" s="113" t="str">
        <f>IF(J556="","",'Step 1  Fixed Inputs'!$B$3*(1+'Step 1  Fixed Inputs'!$B$7)/('Step 1  Fixed Inputs'!$B$5-'Step 1  Fixed Inputs'!$B$7)*(1-((1+'Step 1  Fixed Inputs'!$B$7)/(1+'Step 1  Fixed Inputs'!$B$5))^$J556))</f>
        <v/>
      </c>
      <c r="P556" s="114" t="str">
        <f>IF(J556="","",'Step 1  Fixed Inputs'!$B$4*(1+'Step 1  Fixed Inputs'!$B$7)/('Step 1  Fixed Inputs'!$B$5-'Step 1  Fixed Inputs'!$B$7)*(1-((1+'Step 1  Fixed Inputs'!$B$7)/(1+'Step 1  Fixed Inputs'!$B$5))^$J556))</f>
        <v/>
      </c>
      <c r="Q556" s="115" t="str">
        <f t="shared" si="249"/>
        <v/>
      </c>
      <c r="R556" s="115" t="str">
        <f t="shared" si="250"/>
        <v/>
      </c>
      <c r="S556" s="113" t="str">
        <f t="shared" si="251"/>
        <v/>
      </c>
      <c r="T556" s="181" t="str">
        <f t="shared" si="252"/>
        <v/>
      </c>
      <c r="U556" s="185" t="str">
        <f t="shared" si="253"/>
        <v/>
      </c>
    </row>
    <row r="557" spans="2:21" ht="15" hidden="1" thickBot="1">
      <c r="B557" s="300"/>
      <c r="C557" s="144"/>
      <c r="D557" s="105"/>
      <c r="E557" s="106"/>
      <c r="F557" s="307"/>
      <c r="G557" s="107"/>
      <c r="H557" s="307"/>
      <c r="I557" s="171"/>
      <c r="J557" s="108" t="str">
        <f>IF(C557="","",VLOOKUP(C557,'Reference 9.0 EULs PY2022'!$D:$E,2,FALSE))</f>
        <v/>
      </c>
      <c r="K557" s="109" t="str">
        <f t="shared" si="245"/>
        <v/>
      </c>
      <c r="L557" s="110" t="str">
        <f t="shared" si="246"/>
        <v/>
      </c>
      <c r="M557" s="111" t="str">
        <f t="shared" si="247"/>
        <v/>
      </c>
      <c r="N557" s="112" t="str">
        <f t="shared" si="248"/>
        <v/>
      </c>
      <c r="O557" s="113" t="str">
        <f>IF(J557="","",'Step 1  Fixed Inputs'!$B$3*(1+'Step 1  Fixed Inputs'!$B$7)/('Step 1  Fixed Inputs'!$B$5-'Step 1  Fixed Inputs'!$B$7)*(1-((1+'Step 1  Fixed Inputs'!$B$7)/(1+'Step 1  Fixed Inputs'!$B$5))^$J557))</f>
        <v/>
      </c>
      <c r="P557" s="114" t="str">
        <f>IF(J557="","",'Step 1  Fixed Inputs'!$B$4*(1+'Step 1  Fixed Inputs'!$B$7)/('Step 1  Fixed Inputs'!$B$5-'Step 1  Fixed Inputs'!$B$7)*(1-((1+'Step 1  Fixed Inputs'!$B$7)/(1+'Step 1  Fixed Inputs'!$B$5))^$J557))</f>
        <v/>
      </c>
      <c r="Q557" s="115" t="str">
        <f t="shared" si="249"/>
        <v/>
      </c>
      <c r="R557" s="115" t="str">
        <f t="shared" si="250"/>
        <v/>
      </c>
      <c r="S557" s="113" t="str">
        <f t="shared" si="251"/>
        <v/>
      </c>
      <c r="T557" s="181" t="str">
        <f t="shared" si="252"/>
        <v/>
      </c>
      <c r="U557" s="185" t="str">
        <f t="shared" si="253"/>
        <v/>
      </c>
    </row>
    <row r="558" spans="2:21" ht="15" hidden="1" thickBot="1">
      <c r="B558" s="300"/>
      <c r="C558" s="144"/>
      <c r="D558" s="105"/>
      <c r="E558" s="106"/>
      <c r="F558" s="307"/>
      <c r="G558" s="107"/>
      <c r="H558" s="307"/>
      <c r="I558" s="171"/>
      <c r="J558" s="108" t="str">
        <f>IF(C558="","",VLOOKUP(C558,'Reference 9.0 EULs PY2022'!$D:$E,2,FALSE))</f>
        <v/>
      </c>
      <c r="K558" s="109" t="str">
        <f t="shared" si="245"/>
        <v/>
      </c>
      <c r="L558" s="110" t="str">
        <f t="shared" si="246"/>
        <v/>
      </c>
      <c r="M558" s="111" t="str">
        <f t="shared" si="247"/>
        <v/>
      </c>
      <c r="N558" s="112" t="str">
        <f t="shared" si="248"/>
        <v/>
      </c>
      <c r="O558" s="113" t="str">
        <f>IF(J558="","",'Step 1  Fixed Inputs'!$B$3*(1+'Step 1  Fixed Inputs'!$B$7)/('Step 1  Fixed Inputs'!$B$5-'Step 1  Fixed Inputs'!$B$7)*(1-((1+'Step 1  Fixed Inputs'!$B$7)/(1+'Step 1  Fixed Inputs'!$B$5))^$J558))</f>
        <v/>
      </c>
      <c r="P558" s="114" t="str">
        <f>IF(J558="","",'Step 1  Fixed Inputs'!$B$4*(1+'Step 1  Fixed Inputs'!$B$7)/('Step 1  Fixed Inputs'!$B$5-'Step 1  Fixed Inputs'!$B$7)*(1-((1+'Step 1  Fixed Inputs'!$B$7)/(1+'Step 1  Fixed Inputs'!$B$5))^$J558))</f>
        <v/>
      </c>
      <c r="Q558" s="115" t="str">
        <f t="shared" si="249"/>
        <v/>
      </c>
      <c r="R558" s="115" t="str">
        <f t="shared" si="250"/>
        <v/>
      </c>
      <c r="S558" s="113" t="str">
        <f t="shared" si="251"/>
        <v/>
      </c>
      <c r="T558" s="181" t="str">
        <f t="shared" si="252"/>
        <v/>
      </c>
      <c r="U558" s="185" t="str">
        <f t="shared" si="253"/>
        <v/>
      </c>
    </row>
    <row r="559" spans="2:21" ht="15" hidden="1" thickBot="1">
      <c r="B559" s="300"/>
      <c r="C559" s="144"/>
      <c r="D559" s="105"/>
      <c r="E559" s="106"/>
      <c r="F559" s="307"/>
      <c r="G559" s="107"/>
      <c r="H559" s="307"/>
      <c r="I559" s="171"/>
      <c r="J559" s="108" t="str">
        <f>IF(C559="","",VLOOKUP(C559,'Reference 9.0 EULs PY2022'!$D:$E,2,FALSE))</f>
        <v/>
      </c>
      <c r="K559" s="109" t="str">
        <f t="shared" si="245"/>
        <v/>
      </c>
      <c r="L559" s="110" t="str">
        <f t="shared" si="246"/>
        <v/>
      </c>
      <c r="M559" s="111" t="str">
        <f t="shared" si="247"/>
        <v/>
      </c>
      <c r="N559" s="112" t="str">
        <f t="shared" si="248"/>
        <v/>
      </c>
      <c r="O559" s="113" t="str">
        <f>IF(J559="","",'Step 1  Fixed Inputs'!$B$3*(1+'Step 1  Fixed Inputs'!$B$7)/('Step 1  Fixed Inputs'!$B$5-'Step 1  Fixed Inputs'!$B$7)*(1-((1+'Step 1  Fixed Inputs'!$B$7)/(1+'Step 1  Fixed Inputs'!$B$5))^$J559))</f>
        <v/>
      </c>
      <c r="P559" s="114" t="str">
        <f>IF(J559="","",'Step 1  Fixed Inputs'!$B$4*(1+'Step 1  Fixed Inputs'!$B$7)/('Step 1  Fixed Inputs'!$B$5-'Step 1  Fixed Inputs'!$B$7)*(1-((1+'Step 1  Fixed Inputs'!$B$7)/(1+'Step 1  Fixed Inputs'!$B$5))^$J559))</f>
        <v/>
      </c>
      <c r="Q559" s="115" t="str">
        <f t="shared" si="249"/>
        <v/>
      </c>
      <c r="R559" s="115" t="str">
        <f t="shared" si="250"/>
        <v/>
      </c>
      <c r="S559" s="113" t="str">
        <f t="shared" si="251"/>
        <v/>
      </c>
      <c r="T559" s="181" t="str">
        <f t="shared" si="252"/>
        <v/>
      </c>
      <c r="U559" s="185" t="str">
        <f t="shared" si="253"/>
        <v/>
      </c>
    </row>
    <row r="560" spans="2:21" ht="15" hidden="1" thickBot="1">
      <c r="B560" s="300"/>
      <c r="C560" s="144"/>
      <c r="D560" s="105"/>
      <c r="E560" s="106"/>
      <c r="F560" s="307"/>
      <c r="G560" s="107"/>
      <c r="H560" s="307"/>
      <c r="I560" s="171"/>
      <c r="J560" s="108" t="str">
        <f>IF(C560="","",VLOOKUP(C560,'Reference 9.0 EULs PY2022'!$D:$E,2,FALSE))</f>
        <v/>
      </c>
      <c r="K560" s="109" t="str">
        <f t="shared" si="245"/>
        <v/>
      </c>
      <c r="L560" s="110" t="str">
        <f t="shared" si="246"/>
        <v/>
      </c>
      <c r="M560" s="111" t="str">
        <f t="shared" si="247"/>
        <v/>
      </c>
      <c r="N560" s="112" t="str">
        <f t="shared" si="248"/>
        <v/>
      </c>
      <c r="O560" s="113" t="str">
        <f>IF(J560="","",'Step 1  Fixed Inputs'!$B$3*(1+'Step 1  Fixed Inputs'!$B$7)/('Step 1  Fixed Inputs'!$B$5-'Step 1  Fixed Inputs'!$B$7)*(1-((1+'Step 1  Fixed Inputs'!$B$7)/(1+'Step 1  Fixed Inputs'!$B$5))^$J560))</f>
        <v/>
      </c>
      <c r="P560" s="114" t="str">
        <f>IF(J560="","",'Step 1  Fixed Inputs'!$B$4*(1+'Step 1  Fixed Inputs'!$B$7)/('Step 1  Fixed Inputs'!$B$5-'Step 1  Fixed Inputs'!$B$7)*(1-((1+'Step 1  Fixed Inputs'!$B$7)/(1+'Step 1  Fixed Inputs'!$B$5))^$J560))</f>
        <v/>
      </c>
      <c r="Q560" s="115" t="str">
        <f t="shared" si="249"/>
        <v/>
      </c>
      <c r="R560" s="115" t="str">
        <f t="shared" si="250"/>
        <v/>
      </c>
      <c r="S560" s="113" t="str">
        <f t="shared" si="251"/>
        <v/>
      </c>
      <c r="T560" s="181" t="str">
        <f t="shared" si="252"/>
        <v/>
      </c>
      <c r="U560" s="185" t="str">
        <f t="shared" si="253"/>
        <v/>
      </c>
    </row>
    <row r="561" spans="2:21" ht="15" hidden="1" thickBot="1">
      <c r="B561" s="300"/>
      <c r="C561" s="144"/>
      <c r="D561" s="105"/>
      <c r="E561" s="106"/>
      <c r="F561" s="307"/>
      <c r="G561" s="107"/>
      <c r="H561" s="307"/>
      <c r="I561" s="171"/>
      <c r="J561" s="108" t="str">
        <f>IF(C561="","",VLOOKUP(C561,'Reference 9.0 EULs PY2022'!$D:$E,2,FALSE))</f>
        <v/>
      </c>
      <c r="K561" s="109" t="str">
        <f t="shared" si="236"/>
        <v/>
      </c>
      <c r="L561" s="110" t="str">
        <f t="shared" si="237"/>
        <v/>
      </c>
      <c r="M561" s="111" t="str">
        <f t="shared" si="238"/>
        <v/>
      </c>
      <c r="N561" s="112" t="str">
        <f t="shared" si="239"/>
        <v/>
      </c>
      <c r="O561" s="113" t="str">
        <f>IF(J561="","",'Step 1  Fixed Inputs'!$B$3*(1+'Step 1  Fixed Inputs'!$B$7)/('Step 1  Fixed Inputs'!$B$5-'Step 1  Fixed Inputs'!$B$7)*(1-((1+'Step 1  Fixed Inputs'!$B$7)/(1+'Step 1  Fixed Inputs'!$B$5))^$J561))</f>
        <v/>
      </c>
      <c r="P561" s="114" t="str">
        <f>IF(J561="","",'Step 1  Fixed Inputs'!$B$4*(1+'Step 1  Fixed Inputs'!$B$7)/('Step 1  Fixed Inputs'!$B$5-'Step 1  Fixed Inputs'!$B$7)*(1-((1+'Step 1  Fixed Inputs'!$B$7)/(1+'Step 1  Fixed Inputs'!$B$5))^$J561))</f>
        <v/>
      </c>
      <c r="Q561" s="115" t="str">
        <f t="shared" si="240"/>
        <v/>
      </c>
      <c r="R561" s="115" t="str">
        <f t="shared" si="241"/>
        <v/>
      </c>
      <c r="S561" s="113" t="str">
        <f t="shared" si="242"/>
        <v/>
      </c>
      <c r="T561" s="181" t="str">
        <f t="shared" si="243"/>
        <v/>
      </c>
      <c r="U561" s="185" t="str">
        <f t="shared" si="244"/>
        <v/>
      </c>
    </row>
    <row r="562" spans="2:21" ht="15" hidden="1" thickBot="1">
      <c r="B562" s="300"/>
      <c r="C562" s="144"/>
      <c r="D562" s="105"/>
      <c r="E562" s="106"/>
      <c r="F562" s="307"/>
      <c r="G562" s="107"/>
      <c r="H562" s="307"/>
      <c r="I562" s="171"/>
      <c r="J562" s="108" t="str">
        <f>IF(C562="","",VLOOKUP(C562,'Reference 9.0 EULs PY2022'!$D:$E,2,FALSE))</f>
        <v/>
      </c>
      <c r="K562" s="109" t="str">
        <f t="shared" si="236"/>
        <v/>
      </c>
      <c r="L562" s="110" t="str">
        <f t="shared" si="237"/>
        <v/>
      </c>
      <c r="M562" s="111" t="str">
        <f t="shared" si="238"/>
        <v/>
      </c>
      <c r="N562" s="112" t="str">
        <f t="shared" si="239"/>
        <v/>
      </c>
      <c r="O562" s="113" t="str">
        <f>IF(J562="","",'Step 1  Fixed Inputs'!$B$3*(1+'Step 1  Fixed Inputs'!$B$7)/('Step 1  Fixed Inputs'!$B$5-'Step 1  Fixed Inputs'!$B$7)*(1-((1+'Step 1  Fixed Inputs'!$B$7)/(1+'Step 1  Fixed Inputs'!$B$5))^$J562))</f>
        <v/>
      </c>
      <c r="P562" s="114" t="str">
        <f>IF(J562="","",'Step 1  Fixed Inputs'!$B$4*(1+'Step 1  Fixed Inputs'!$B$7)/('Step 1  Fixed Inputs'!$B$5-'Step 1  Fixed Inputs'!$B$7)*(1-((1+'Step 1  Fixed Inputs'!$B$7)/(1+'Step 1  Fixed Inputs'!$B$5))^$J562))</f>
        <v/>
      </c>
      <c r="Q562" s="115" t="str">
        <f t="shared" si="240"/>
        <v/>
      </c>
      <c r="R562" s="115" t="str">
        <f t="shared" si="241"/>
        <v/>
      </c>
      <c r="S562" s="113" t="str">
        <f t="shared" si="242"/>
        <v/>
      </c>
      <c r="T562" s="181" t="str">
        <f t="shared" si="243"/>
        <v/>
      </c>
      <c r="U562" s="185" t="str">
        <f t="shared" si="244"/>
        <v/>
      </c>
    </row>
    <row r="563" spans="2:21" ht="15" hidden="1" thickBot="1">
      <c r="B563" s="300"/>
      <c r="C563" s="144"/>
      <c r="D563" s="105"/>
      <c r="E563" s="106"/>
      <c r="F563" s="307"/>
      <c r="G563" s="107"/>
      <c r="H563" s="307"/>
      <c r="I563" s="171"/>
      <c r="J563" s="108" t="str">
        <f>IF(C563="","",VLOOKUP(C563,'Reference 9.0 EULs PY2022'!$D:$E,2,FALSE))</f>
        <v/>
      </c>
      <c r="K563" s="109" t="str">
        <f t="shared" ref="K563:K583" si="254">IF(J563="","",(I563/I$530)*K$530)</f>
        <v/>
      </c>
      <c r="L563" s="110" t="str">
        <f t="shared" ref="L563:L583" si="255">IF(J563="","",(I563/I$530)*L$530)</f>
        <v/>
      </c>
      <c r="M563" s="111" t="str">
        <f t="shared" ref="M563:M583" si="256">IF(J563="","",SUM(I563,K563))</f>
        <v/>
      </c>
      <c r="N563" s="112" t="str">
        <f t="shared" ref="N563:N583" si="257">IF(J563="","",SUM(I563,L563))</f>
        <v/>
      </c>
      <c r="O563" s="113" t="str">
        <f>IF(J563="","",'Step 1  Fixed Inputs'!$B$3*(1+'Step 1  Fixed Inputs'!$B$7)/('Step 1  Fixed Inputs'!$B$5-'Step 1  Fixed Inputs'!$B$7)*(1-((1+'Step 1  Fixed Inputs'!$B$7)/(1+'Step 1  Fixed Inputs'!$B$5))^$J563))</f>
        <v/>
      </c>
      <c r="P563" s="114" t="str">
        <f>IF(J563="","",'Step 1  Fixed Inputs'!$B$4*(1+'Step 1  Fixed Inputs'!$B$7)/('Step 1  Fixed Inputs'!$B$5-'Step 1  Fixed Inputs'!$B$7)*(1-((1+'Step 1  Fixed Inputs'!$B$7)/(1+'Step 1  Fixed Inputs'!$B$5))^$J563))</f>
        <v/>
      </c>
      <c r="Q563" s="115" t="str">
        <f t="shared" ref="Q563:Q583" si="258">IF(J563="","",O563*G563)</f>
        <v/>
      </c>
      <c r="R563" s="115" t="str">
        <f t="shared" ref="R563:R583" si="259">IF(J563="","",P563*H563)</f>
        <v/>
      </c>
      <c r="S563" s="113" t="str">
        <f t="shared" ref="S563:S583" si="260">IF(J563="","",O563*G563+P563*H563)</f>
        <v/>
      </c>
      <c r="T563" s="181" t="str">
        <f t="shared" ref="T563:T583" si="261">IF(J563="","",S563-N563)</f>
        <v/>
      </c>
      <c r="U563" s="185" t="str">
        <f t="shared" ref="U563:U583" si="262">IF(J563="","",S563/N563)</f>
        <v/>
      </c>
    </row>
    <row r="564" spans="2:21" ht="15" hidden="1" thickBot="1">
      <c r="B564" s="300"/>
      <c r="C564" s="144"/>
      <c r="D564" s="105"/>
      <c r="E564" s="106"/>
      <c r="F564" s="307"/>
      <c r="G564" s="107"/>
      <c r="H564" s="307"/>
      <c r="I564" s="171"/>
      <c r="J564" s="108" t="str">
        <f>IF(C564="","",VLOOKUP(C564,'Reference 9.0 EULs PY2022'!$D:$E,2,FALSE))</f>
        <v/>
      </c>
      <c r="K564" s="109" t="str">
        <f t="shared" si="254"/>
        <v/>
      </c>
      <c r="L564" s="110" t="str">
        <f t="shared" si="255"/>
        <v/>
      </c>
      <c r="M564" s="111" t="str">
        <f t="shared" si="256"/>
        <v/>
      </c>
      <c r="N564" s="112" t="str">
        <f t="shared" si="257"/>
        <v/>
      </c>
      <c r="O564" s="113" t="str">
        <f>IF(J564="","",'Step 1  Fixed Inputs'!$B$3*(1+'Step 1  Fixed Inputs'!$B$7)/('Step 1  Fixed Inputs'!$B$5-'Step 1  Fixed Inputs'!$B$7)*(1-((1+'Step 1  Fixed Inputs'!$B$7)/(1+'Step 1  Fixed Inputs'!$B$5))^$J564))</f>
        <v/>
      </c>
      <c r="P564" s="114" t="str">
        <f>IF(J564="","",'Step 1  Fixed Inputs'!$B$4*(1+'Step 1  Fixed Inputs'!$B$7)/('Step 1  Fixed Inputs'!$B$5-'Step 1  Fixed Inputs'!$B$7)*(1-((1+'Step 1  Fixed Inputs'!$B$7)/(1+'Step 1  Fixed Inputs'!$B$5))^$J564))</f>
        <v/>
      </c>
      <c r="Q564" s="115" t="str">
        <f t="shared" si="258"/>
        <v/>
      </c>
      <c r="R564" s="115" t="str">
        <f t="shared" si="259"/>
        <v/>
      </c>
      <c r="S564" s="113" t="str">
        <f t="shared" si="260"/>
        <v/>
      </c>
      <c r="T564" s="181" t="str">
        <f t="shared" si="261"/>
        <v/>
      </c>
      <c r="U564" s="185" t="str">
        <f t="shared" si="262"/>
        <v/>
      </c>
    </row>
    <row r="565" spans="2:21" ht="15" hidden="1" thickBot="1">
      <c r="B565" s="300"/>
      <c r="C565" s="144"/>
      <c r="D565" s="105"/>
      <c r="E565" s="106"/>
      <c r="F565" s="307"/>
      <c r="G565" s="107"/>
      <c r="H565" s="307"/>
      <c r="I565" s="171"/>
      <c r="J565" s="108" t="str">
        <f>IF(C565="","",VLOOKUP(C565,'Reference 9.0 EULs PY2022'!$D:$E,2,FALSE))</f>
        <v/>
      </c>
      <c r="K565" s="109" t="str">
        <f t="shared" si="254"/>
        <v/>
      </c>
      <c r="L565" s="110" t="str">
        <f t="shared" si="255"/>
        <v/>
      </c>
      <c r="M565" s="111" t="str">
        <f t="shared" si="256"/>
        <v/>
      </c>
      <c r="N565" s="112" t="str">
        <f t="shared" si="257"/>
        <v/>
      </c>
      <c r="O565" s="113" t="str">
        <f>IF(J565="","",'Step 1  Fixed Inputs'!$B$3*(1+'Step 1  Fixed Inputs'!$B$7)/('Step 1  Fixed Inputs'!$B$5-'Step 1  Fixed Inputs'!$B$7)*(1-((1+'Step 1  Fixed Inputs'!$B$7)/(1+'Step 1  Fixed Inputs'!$B$5))^$J565))</f>
        <v/>
      </c>
      <c r="P565" s="114" t="str">
        <f>IF(J565="","",'Step 1  Fixed Inputs'!$B$4*(1+'Step 1  Fixed Inputs'!$B$7)/('Step 1  Fixed Inputs'!$B$5-'Step 1  Fixed Inputs'!$B$7)*(1-((1+'Step 1  Fixed Inputs'!$B$7)/(1+'Step 1  Fixed Inputs'!$B$5))^$J565))</f>
        <v/>
      </c>
      <c r="Q565" s="115" t="str">
        <f t="shared" si="258"/>
        <v/>
      </c>
      <c r="R565" s="115" t="str">
        <f t="shared" si="259"/>
        <v/>
      </c>
      <c r="S565" s="113" t="str">
        <f t="shared" si="260"/>
        <v/>
      </c>
      <c r="T565" s="181" t="str">
        <f t="shared" si="261"/>
        <v/>
      </c>
      <c r="U565" s="185" t="str">
        <f t="shared" si="262"/>
        <v/>
      </c>
    </row>
    <row r="566" spans="2:21" ht="15" hidden="1" thickBot="1">
      <c r="B566" s="300"/>
      <c r="C566" s="144"/>
      <c r="D566" s="105"/>
      <c r="E566" s="106"/>
      <c r="F566" s="307"/>
      <c r="G566" s="107"/>
      <c r="H566" s="307"/>
      <c r="I566" s="171"/>
      <c r="J566" s="108" t="str">
        <f>IF(C566="","",VLOOKUP(C566,'Reference 9.0 EULs PY2022'!$D:$E,2,FALSE))</f>
        <v/>
      </c>
      <c r="K566" s="109" t="str">
        <f t="shared" si="254"/>
        <v/>
      </c>
      <c r="L566" s="110" t="str">
        <f t="shared" si="255"/>
        <v/>
      </c>
      <c r="M566" s="111" t="str">
        <f t="shared" si="256"/>
        <v/>
      </c>
      <c r="N566" s="112" t="str">
        <f t="shared" si="257"/>
        <v/>
      </c>
      <c r="O566" s="113" t="str">
        <f>IF(J566="","",'Step 1  Fixed Inputs'!$B$3*(1+'Step 1  Fixed Inputs'!$B$7)/('Step 1  Fixed Inputs'!$B$5-'Step 1  Fixed Inputs'!$B$7)*(1-((1+'Step 1  Fixed Inputs'!$B$7)/(1+'Step 1  Fixed Inputs'!$B$5))^$J566))</f>
        <v/>
      </c>
      <c r="P566" s="114" t="str">
        <f>IF(J566="","",'Step 1  Fixed Inputs'!$B$4*(1+'Step 1  Fixed Inputs'!$B$7)/('Step 1  Fixed Inputs'!$B$5-'Step 1  Fixed Inputs'!$B$7)*(1-((1+'Step 1  Fixed Inputs'!$B$7)/(1+'Step 1  Fixed Inputs'!$B$5))^$J566))</f>
        <v/>
      </c>
      <c r="Q566" s="115" t="str">
        <f t="shared" si="258"/>
        <v/>
      </c>
      <c r="R566" s="115" t="str">
        <f t="shared" si="259"/>
        <v/>
      </c>
      <c r="S566" s="113" t="str">
        <f t="shared" si="260"/>
        <v/>
      </c>
      <c r="T566" s="181" t="str">
        <f t="shared" si="261"/>
        <v/>
      </c>
      <c r="U566" s="185" t="str">
        <f t="shared" si="262"/>
        <v/>
      </c>
    </row>
    <row r="567" spans="2:21" ht="15" hidden="1" thickBot="1">
      <c r="B567" s="300"/>
      <c r="C567" s="144"/>
      <c r="D567" s="105"/>
      <c r="E567" s="106"/>
      <c r="F567" s="307"/>
      <c r="G567" s="107"/>
      <c r="H567" s="307"/>
      <c r="I567" s="171"/>
      <c r="J567" s="108" t="str">
        <f>IF(C567="","",VLOOKUP(C567,'Reference 9.0 EULs PY2022'!$D:$E,2,FALSE))</f>
        <v/>
      </c>
      <c r="K567" s="109" t="str">
        <f t="shared" si="254"/>
        <v/>
      </c>
      <c r="L567" s="110" t="str">
        <f t="shared" si="255"/>
        <v/>
      </c>
      <c r="M567" s="111" t="str">
        <f t="shared" si="256"/>
        <v/>
      </c>
      <c r="N567" s="112" t="str">
        <f t="shared" si="257"/>
        <v/>
      </c>
      <c r="O567" s="113" t="str">
        <f>IF(J567="","",'Step 1  Fixed Inputs'!$B$3*(1+'Step 1  Fixed Inputs'!$B$7)/('Step 1  Fixed Inputs'!$B$5-'Step 1  Fixed Inputs'!$B$7)*(1-((1+'Step 1  Fixed Inputs'!$B$7)/(1+'Step 1  Fixed Inputs'!$B$5))^$J567))</f>
        <v/>
      </c>
      <c r="P567" s="114" t="str">
        <f>IF(J567="","",'Step 1  Fixed Inputs'!$B$4*(1+'Step 1  Fixed Inputs'!$B$7)/('Step 1  Fixed Inputs'!$B$5-'Step 1  Fixed Inputs'!$B$7)*(1-((1+'Step 1  Fixed Inputs'!$B$7)/(1+'Step 1  Fixed Inputs'!$B$5))^$J567))</f>
        <v/>
      </c>
      <c r="Q567" s="115" t="str">
        <f t="shared" si="258"/>
        <v/>
      </c>
      <c r="R567" s="115" t="str">
        <f t="shared" si="259"/>
        <v/>
      </c>
      <c r="S567" s="113" t="str">
        <f t="shared" si="260"/>
        <v/>
      </c>
      <c r="T567" s="181" t="str">
        <f t="shared" si="261"/>
        <v/>
      </c>
      <c r="U567" s="185" t="str">
        <f t="shared" si="262"/>
        <v/>
      </c>
    </row>
    <row r="568" spans="2:21" ht="15" hidden="1" thickBot="1">
      <c r="B568" s="300"/>
      <c r="C568" s="144"/>
      <c r="D568" s="105"/>
      <c r="E568" s="106"/>
      <c r="F568" s="307"/>
      <c r="G568" s="107"/>
      <c r="H568" s="307"/>
      <c r="I568" s="171"/>
      <c r="J568" s="108" t="str">
        <f>IF(C568="","",VLOOKUP(C568,'Reference 9.0 EULs PY2022'!$D:$E,2,FALSE))</f>
        <v/>
      </c>
      <c r="K568" s="109" t="str">
        <f t="shared" si="254"/>
        <v/>
      </c>
      <c r="L568" s="110" t="str">
        <f t="shared" si="255"/>
        <v/>
      </c>
      <c r="M568" s="111" t="str">
        <f t="shared" si="256"/>
        <v/>
      </c>
      <c r="N568" s="112" t="str">
        <f t="shared" si="257"/>
        <v/>
      </c>
      <c r="O568" s="113" t="str">
        <f>IF(J568="","",'Step 1  Fixed Inputs'!$B$3*(1+'Step 1  Fixed Inputs'!$B$7)/('Step 1  Fixed Inputs'!$B$5-'Step 1  Fixed Inputs'!$B$7)*(1-((1+'Step 1  Fixed Inputs'!$B$7)/(1+'Step 1  Fixed Inputs'!$B$5))^$J568))</f>
        <v/>
      </c>
      <c r="P568" s="114" t="str">
        <f>IF(J568="","",'Step 1  Fixed Inputs'!$B$4*(1+'Step 1  Fixed Inputs'!$B$7)/('Step 1  Fixed Inputs'!$B$5-'Step 1  Fixed Inputs'!$B$7)*(1-((1+'Step 1  Fixed Inputs'!$B$7)/(1+'Step 1  Fixed Inputs'!$B$5))^$J568))</f>
        <v/>
      </c>
      <c r="Q568" s="115" t="str">
        <f t="shared" si="258"/>
        <v/>
      </c>
      <c r="R568" s="115" t="str">
        <f t="shared" si="259"/>
        <v/>
      </c>
      <c r="S568" s="113" t="str">
        <f t="shared" si="260"/>
        <v/>
      </c>
      <c r="T568" s="181" t="str">
        <f t="shared" si="261"/>
        <v/>
      </c>
      <c r="U568" s="185" t="str">
        <f t="shared" si="262"/>
        <v/>
      </c>
    </row>
    <row r="569" spans="2:21" ht="15" hidden="1" thickBot="1">
      <c r="B569" s="300"/>
      <c r="C569" s="144"/>
      <c r="D569" s="105"/>
      <c r="E569" s="106"/>
      <c r="F569" s="307"/>
      <c r="G569" s="107"/>
      <c r="H569" s="307"/>
      <c r="I569" s="171"/>
      <c r="J569" s="108" t="str">
        <f>IF(C569="","",VLOOKUP(C569,'Reference 9.0 EULs PY2022'!$D:$E,2,FALSE))</f>
        <v/>
      </c>
      <c r="K569" s="109" t="str">
        <f t="shared" si="254"/>
        <v/>
      </c>
      <c r="L569" s="110" t="str">
        <f t="shared" si="255"/>
        <v/>
      </c>
      <c r="M569" s="111" t="str">
        <f t="shared" si="256"/>
        <v/>
      </c>
      <c r="N569" s="112" t="str">
        <f t="shared" si="257"/>
        <v/>
      </c>
      <c r="O569" s="113" t="str">
        <f>IF(J569="","",'Step 1  Fixed Inputs'!$B$3*(1+'Step 1  Fixed Inputs'!$B$7)/('Step 1  Fixed Inputs'!$B$5-'Step 1  Fixed Inputs'!$B$7)*(1-((1+'Step 1  Fixed Inputs'!$B$7)/(1+'Step 1  Fixed Inputs'!$B$5))^$J569))</f>
        <v/>
      </c>
      <c r="P569" s="114" t="str">
        <f>IF(J569="","",'Step 1  Fixed Inputs'!$B$4*(1+'Step 1  Fixed Inputs'!$B$7)/('Step 1  Fixed Inputs'!$B$5-'Step 1  Fixed Inputs'!$B$7)*(1-((1+'Step 1  Fixed Inputs'!$B$7)/(1+'Step 1  Fixed Inputs'!$B$5))^$J569))</f>
        <v/>
      </c>
      <c r="Q569" s="115" t="str">
        <f t="shared" si="258"/>
        <v/>
      </c>
      <c r="R569" s="115" t="str">
        <f t="shared" si="259"/>
        <v/>
      </c>
      <c r="S569" s="113" t="str">
        <f t="shared" si="260"/>
        <v/>
      </c>
      <c r="T569" s="181" t="str">
        <f t="shared" si="261"/>
        <v/>
      </c>
      <c r="U569" s="185" t="str">
        <f t="shared" si="262"/>
        <v/>
      </c>
    </row>
    <row r="570" spans="2:21" ht="15" hidden="1" thickBot="1">
      <c r="B570" s="300"/>
      <c r="C570" s="144"/>
      <c r="D570" s="105"/>
      <c r="E570" s="106"/>
      <c r="F570" s="307"/>
      <c r="G570" s="107"/>
      <c r="H570" s="307"/>
      <c r="I570" s="171"/>
      <c r="J570" s="108" t="str">
        <f>IF(C570="","",VLOOKUP(C570,'Reference 9.0 EULs PY2022'!$D:$E,2,FALSE))</f>
        <v/>
      </c>
      <c r="K570" s="109" t="str">
        <f t="shared" si="254"/>
        <v/>
      </c>
      <c r="L570" s="110" t="str">
        <f t="shared" si="255"/>
        <v/>
      </c>
      <c r="M570" s="111" t="str">
        <f t="shared" si="256"/>
        <v/>
      </c>
      <c r="N570" s="112" t="str">
        <f t="shared" si="257"/>
        <v/>
      </c>
      <c r="O570" s="113" t="str">
        <f>IF(J570="","",'Step 1  Fixed Inputs'!$B$3*(1+'Step 1  Fixed Inputs'!$B$7)/('Step 1  Fixed Inputs'!$B$5-'Step 1  Fixed Inputs'!$B$7)*(1-((1+'Step 1  Fixed Inputs'!$B$7)/(1+'Step 1  Fixed Inputs'!$B$5))^$J570))</f>
        <v/>
      </c>
      <c r="P570" s="114" t="str">
        <f>IF(J570="","",'Step 1  Fixed Inputs'!$B$4*(1+'Step 1  Fixed Inputs'!$B$7)/('Step 1  Fixed Inputs'!$B$5-'Step 1  Fixed Inputs'!$B$7)*(1-((1+'Step 1  Fixed Inputs'!$B$7)/(1+'Step 1  Fixed Inputs'!$B$5))^$J570))</f>
        <v/>
      </c>
      <c r="Q570" s="115" t="str">
        <f t="shared" si="258"/>
        <v/>
      </c>
      <c r="R570" s="115" t="str">
        <f t="shared" si="259"/>
        <v/>
      </c>
      <c r="S570" s="113" t="str">
        <f t="shared" si="260"/>
        <v/>
      </c>
      <c r="T570" s="181" t="str">
        <f t="shared" si="261"/>
        <v/>
      </c>
      <c r="U570" s="185" t="str">
        <f t="shared" si="262"/>
        <v/>
      </c>
    </row>
    <row r="571" spans="2:21" ht="15" hidden="1" thickBot="1">
      <c r="B571" s="300"/>
      <c r="C571" s="144"/>
      <c r="D571" s="105"/>
      <c r="E571" s="106"/>
      <c r="F571" s="307"/>
      <c r="G571" s="107"/>
      <c r="H571" s="307"/>
      <c r="I571" s="171"/>
      <c r="J571" s="108" t="str">
        <f>IF(C571="","",VLOOKUP(C571,'Reference 9.0 EULs PY2022'!$D:$E,2,FALSE))</f>
        <v/>
      </c>
      <c r="K571" s="109" t="str">
        <f t="shared" si="254"/>
        <v/>
      </c>
      <c r="L571" s="110" t="str">
        <f t="shared" si="255"/>
        <v/>
      </c>
      <c r="M571" s="111" t="str">
        <f t="shared" si="256"/>
        <v/>
      </c>
      <c r="N571" s="112" t="str">
        <f t="shared" si="257"/>
        <v/>
      </c>
      <c r="O571" s="113" t="str">
        <f>IF(J571="","",'Step 1  Fixed Inputs'!$B$3*(1+'Step 1  Fixed Inputs'!$B$7)/('Step 1  Fixed Inputs'!$B$5-'Step 1  Fixed Inputs'!$B$7)*(1-((1+'Step 1  Fixed Inputs'!$B$7)/(1+'Step 1  Fixed Inputs'!$B$5))^$J571))</f>
        <v/>
      </c>
      <c r="P571" s="114" t="str">
        <f>IF(J571="","",'Step 1  Fixed Inputs'!$B$4*(1+'Step 1  Fixed Inputs'!$B$7)/('Step 1  Fixed Inputs'!$B$5-'Step 1  Fixed Inputs'!$B$7)*(1-((1+'Step 1  Fixed Inputs'!$B$7)/(1+'Step 1  Fixed Inputs'!$B$5))^$J571))</f>
        <v/>
      </c>
      <c r="Q571" s="115" t="str">
        <f t="shared" si="258"/>
        <v/>
      </c>
      <c r="R571" s="115" t="str">
        <f t="shared" si="259"/>
        <v/>
      </c>
      <c r="S571" s="113" t="str">
        <f t="shared" si="260"/>
        <v/>
      </c>
      <c r="T571" s="181" t="str">
        <f t="shared" si="261"/>
        <v/>
      </c>
      <c r="U571" s="185" t="str">
        <f t="shared" si="262"/>
        <v/>
      </c>
    </row>
    <row r="572" spans="2:21" ht="15" hidden="1" thickBot="1">
      <c r="B572" s="300"/>
      <c r="C572" s="144"/>
      <c r="D572" s="105"/>
      <c r="E572" s="106"/>
      <c r="F572" s="307"/>
      <c r="G572" s="107"/>
      <c r="H572" s="307"/>
      <c r="I572" s="171"/>
      <c r="J572" s="108" t="str">
        <f>IF(C572="","",VLOOKUP(C572,'Reference 9.0 EULs PY2022'!$D:$E,2,FALSE))</f>
        <v/>
      </c>
      <c r="K572" s="109" t="str">
        <f t="shared" si="254"/>
        <v/>
      </c>
      <c r="L572" s="110" t="str">
        <f t="shared" si="255"/>
        <v/>
      </c>
      <c r="M572" s="111" t="str">
        <f t="shared" si="256"/>
        <v/>
      </c>
      <c r="N572" s="112" t="str">
        <f t="shared" si="257"/>
        <v/>
      </c>
      <c r="O572" s="113" t="str">
        <f>IF(J572="","",'Step 1  Fixed Inputs'!$B$3*(1+'Step 1  Fixed Inputs'!$B$7)/('Step 1  Fixed Inputs'!$B$5-'Step 1  Fixed Inputs'!$B$7)*(1-((1+'Step 1  Fixed Inputs'!$B$7)/(1+'Step 1  Fixed Inputs'!$B$5))^$J572))</f>
        <v/>
      </c>
      <c r="P572" s="114" t="str">
        <f>IF(J572="","",'Step 1  Fixed Inputs'!$B$4*(1+'Step 1  Fixed Inputs'!$B$7)/('Step 1  Fixed Inputs'!$B$5-'Step 1  Fixed Inputs'!$B$7)*(1-((1+'Step 1  Fixed Inputs'!$B$7)/(1+'Step 1  Fixed Inputs'!$B$5))^$J572))</f>
        <v/>
      </c>
      <c r="Q572" s="115" t="str">
        <f t="shared" si="258"/>
        <v/>
      </c>
      <c r="R572" s="115" t="str">
        <f t="shared" si="259"/>
        <v/>
      </c>
      <c r="S572" s="113" t="str">
        <f t="shared" si="260"/>
        <v/>
      </c>
      <c r="T572" s="181" t="str">
        <f t="shared" si="261"/>
        <v/>
      </c>
      <c r="U572" s="185" t="str">
        <f t="shared" si="262"/>
        <v/>
      </c>
    </row>
    <row r="573" spans="2:21" ht="15" hidden="1" thickBot="1">
      <c r="B573" s="300"/>
      <c r="C573" s="144"/>
      <c r="D573" s="105"/>
      <c r="E573" s="106"/>
      <c r="F573" s="307"/>
      <c r="G573" s="107"/>
      <c r="H573" s="307"/>
      <c r="I573" s="171"/>
      <c r="J573" s="108" t="str">
        <f>IF(C573="","",VLOOKUP(C573,'Reference 9.0 EULs PY2022'!$D:$E,2,FALSE))</f>
        <v/>
      </c>
      <c r="K573" s="109" t="str">
        <f t="shared" si="254"/>
        <v/>
      </c>
      <c r="L573" s="110" t="str">
        <f t="shared" si="255"/>
        <v/>
      </c>
      <c r="M573" s="111" t="str">
        <f t="shared" si="256"/>
        <v/>
      </c>
      <c r="N573" s="112" t="str">
        <f t="shared" si="257"/>
        <v/>
      </c>
      <c r="O573" s="113" t="str">
        <f>IF(J573="","",'Step 1  Fixed Inputs'!$B$3*(1+'Step 1  Fixed Inputs'!$B$7)/('Step 1  Fixed Inputs'!$B$5-'Step 1  Fixed Inputs'!$B$7)*(1-((1+'Step 1  Fixed Inputs'!$B$7)/(1+'Step 1  Fixed Inputs'!$B$5))^$J573))</f>
        <v/>
      </c>
      <c r="P573" s="114" t="str">
        <f>IF(J573="","",'Step 1  Fixed Inputs'!$B$4*(1+'Step 1  Fixed Inputs'!$B$7)/('Step 1  Fixed Inputs'!$B$5-'Step 1  Fixed Inputs'!$B$7)*(1-((1+'Step 1  Fixed Inputs'!$B$7)/(1+'Step 1  Fixed Inputs'!$B$5))^$J573))</f>
        <v/>
      </c>
      <c r="Q573" s="115" t="str">
        <f t="shared" si="258"/>
        <v/>
      </c>
      <c r="R573" s="115" t="str">
        <f t="shared" si="259"/>
        <v/>
      </c>
      <c r="S573" s="113" t="str">
        <f t="shared" si="260"/>
        <v/>
      </c>
      <c r="T573" s="181" t="str">
        <f t="shared" si="261"/>
        <v/>
      </c>
      <c r="U573" s="185" t="str">
        <f t="shared" si="262"/>
        <v/>
      </c>
    </row>
    <row r="574" spans="2:21" ht="15" hidden="1" thickBot="1">
      <c r="B574" s="300"/>
      <c r="C574" s="144"/>
      <c r="D574" s="105"/>
      <c r="E574" s="106"/>
      <c r="F574" s="307"/>
      <c r="G574" s="107"/>
      <c r="H574" s="307"/>
      <c r="I574" s="171"/>
      <c r="J574" s="108" t="str">
        <f>IF(C574="","",VLOOKUP(C574,'Reference 9.0 EULs PY2022'!$D:$E,2,FALSE))</f>
        <v/>
      </c>
      <c r="K574" s="109" t="str">
        <f t="shared" si="254"/>
        <v/>
      </c>
      <c r="L574" s="110" t="str">
        <f t="shared" si="255"/>
        <v/>
      </c>
      <c r="M574" s="111" t="str">
        <f t="shared" si="256"/>
        <v/>
      </c>
      <c r="N574" s="112" t="str">
        <f t="shared" si="257"/>
        <v/>
      </c>
      <c r="O574" s="113" t="str">
        <f>IF(J574="","",'Step 1  Fixed Inputs'!$B$3*(1+'Step 1  Fixed Inputs'!$B$7)/('Step 1  Fixed Inputs'!$B$5-'Step 1  Fixed Inputs'!$B$7)*(1-((1+'Step 1  Fixed Inputs'!$B$7)/(1+'Step 1  Fixed Inputs'!$B$5))^$J574))</f>
        <v/>
      </c>
      <c r="P574" s="114" t="str">
        <f>IF(J574="","",'Step 1  Fixed Inputs'!$B$4*(1+'Step 1  Fixed Inputs'!$B$7)/('Step 1  Fixed Inputs'!$B$5-'Step 1  Fixed Inputs'!$B$7)*(1-((1+'Step 1  Fixed Inputs'!$B$7)/(1+'Step 1  Fixed Inputs'!$B$5))^$J574))</f>
        <v/>
      </c>
      <c r="Q574" s="115" t="str">
        <f t="shared" si="258"/>
        <v/>
      </c>
      <c r="R574" s="115" t="str">
        <f t="shared" si="259"/>
        <v/>
      </c>
      <c r="S574" s="113" t="str">
        <f t="shared" si="260"/>
        <v/>
      </c>
      <c r="T574" s="181" t="str">
        <f t="shared" si="261"/>
        <v/>
      </c>
      <c r="U574" s="185" t="str">
        <f t="shared" si="262"/>
        <v/>
      </c>
    </row>
    <row r="575" spans="2:21" ht="15" hidden="1" thickBot="1">
      <c r="B575" s="300"/>
      <c r="C575" s="144"/>
      <c r="D575" s="105"/>
      <c r="E575" s="106"/>
      <c r="F575" s="307"/>
      <c r="G575" s="107"/>
      <c r="H575" s="307"/>
      <c r="I575" s="171"/>
      <c r="J575" s="108" t="str">
        <f>IF(C575="","",VLOOKUP(C575,'Reference 9.0 EULs PY2022'!$D:$E,2,FALSE))</f>
        <v/>
      </c>
      <c r="K575" s="109" t="str">
        <f t="shared" si="254"/>
        <v/>
      </c>
      <c r="L575" s="110" t="str">
        <f t="shared" si="255"/>
        <v/>
      </c>
      <c r="M575" s="111" t="str">
        <f t="shared" si="256"/>
        <v/>
      </c>
      <c r="N575" s="112" t="str">
        <f t="shared" si="257"/>
        <v/>
      </c>
      <c r="O575" s="113" t="str">
        <f>IF(J575="","",'Step 1  Fixed Inputs'!$B$3*(1+'Step 1  Fixed Inputs'!$B$7)/('Step 1  Fixed Inputs'!$B$5-'Step 1  Fixed Inputs'!$B$7)*(1-((1+'Step 1  Fixed Inputs'!$B$7)/(1+'Step 1  Fixed Inputs'!$B$5))^$J575))</f>
        <v/>
      </c>
      <c r="P575" s="114" t="str">
        <f>IF(J575="","",'Step 1  Fixed Inputs'!$B$4*(1+'Step 1  Fixed Inputs'!$B$7)/('Step 1  Fixed Inputs'!$B$5-'Step 1  Fixed Inputs'!$B$7)*(1-((1+'Step 1  Fixed Inputs'!$B$7)/(1+'Step 1  Fixed Inputs'!$B$5))^$J575))</f>
        <v/>
      </c>
      <c r="Q575" s="115" t="str">
        <f t="shared" si="258"/>
        <v/>
      </c>
      <c r="R575" s="115" t="str">
        <f t="shared" si="259"/>
        <v/>
      </c>
      <c r="S575" s="113" t="str">
        <f t="shared" si="260"/>
        <v/>
      </c>
      <c r="T575" s="181" t="str">
        <f t="shared" si="261"/>
        <v/>
      </c>
      <c r="U575" s="185" t="str">
        <f t="shared" si="262"/>
        <v/>
      </c>
    </row>
    <row r="576" spans="2:21" ht="15" hidden="1" thickBot="1">
      <c r="B576" s="300"/>
      <c r="C576" s="144"/>
      <c r="D576" s="105"/>
      <c r="E576" s="106"/>
      <c r="F576" s="307"/>
      <c r="G576" s="107"/>
      <c r="H576" s="307"/>
      <c r="I576" s="171"/>
      <c r="J576" s="108" t="str">
        <f>IF(C576="","",VLOOKUP(C576,'Reference 9.0 EULs PY2022'!$D:$E,2,FALSE))</f>
        <v/>
      </c>
      <c r="K576" s="109" t="str">
        <f t="shared" si="254"/>
        <v/>
      </c>
      <c r="L576" s="110" t="str">
        <f t="shared" si="255"/>
        <v/>
      </c>
      <c r="M576" s="111" t="str">
        <f t="shared" si="256"/>
        <v/>
      </c>
      <c r="N576" s="112" t="str">
        <f t="shared" si="257"/>
        <v/>
      </c>
      <c r="O576" s="113" t="str">
        <f>IF(J576="","",'Step 1  Fixed Inputs'!$B$3*(1+'Step 1  Fixed Inputs'!$B$7)/('Step 1  Fixed Inputs'!$B$5-'Step 1  Fixed Inputs'!$B$7)*(1-((1+'Step 1  Fixed Inputs'!$B$7)/(1+'Step 1  Fixed Inputs'!$B$5))^$J576))</f>
        <v/>
      </c>
      <c r="P576" s="114" t="str">
        <f>IF(J576="","",'Step 1  Fixed Inputs'!$B$4*(1+'Step 1  Fixed Inputs'!$B$7)/('Step 1  Fixed Inputs'!$B$5-'Step 1  Fixed Inputs'!$B$7)*(1-((1+'Step 1  Fixed Inputs'!$B$7)/(1+'Step 1  Fixed Inputs'!$B$5))^$J576))</f>
        <v/>
      </c>
      <c r="Q576" s="115" t="str">
        <f t="shared" si="258"/>
        <v/>
      </c>
      <c r="R576" s="115" t="str">
        <f t="shared" si="259"/>
        <v/>
      </c>
      <c r="S576" s="113" t="str">
        <f t="shared" si="260"/>
        <v/>
      </c>
      <c r="T576" s="181" t="str">
        <f t="shared" si="261"/>
        <v/>
      </c>
      <c r="U576" s="185" t="str">
        <f t="shared" si="262"/>
        <v/>
      </c>
    </row>
    <row r="577" spans="2:21" ht="15" hidden="1" thickBot="1">
      <c r="B577" s="300"/>
      <c r="C577" s="144"/>
      <c r="D577" s="105"/>
      <c r="E577" s="106"/>
      <c r="F577" s="307"/>
      <c r="G577" s="107"/>
      <c r="H577" s="307"/>
      <c r="I577" s="171"/>
      <c r="J577" s="108" t="str">
        <f>IF(C577="","",VLOOKUP(C577,'Reference 9.0 EULs PY2022'!$D:$E,2,FALSE))</f>
        <v/>
      </c>
      <c r="K577" s="109" t="str">
        <f t="shared" si="254"/>
        <v/>
      </c>
      <c r="L577" s="110" t="str">
        <f t="shared" si="255"/>
        <v/>
      </c>
      <c r="M577" s="111" t="str">
        <f t="shared" si="256"/>
        <v/>
      </c>
      <c r="N577" s="112" t="str">
        <f t="shared" si="257"/>
        <v/>
      </c>
      <c r="O577" s="113" t="str">
        <f>IF(J577="","",'Step 1  Fixed Inputs'!$B$3*(1+'Step 1  Fixed Inputs'!$B$7)/('Step 1  Fixed Inputs'!$B$5-'Step 1  Fixed Inputs'!$B$7)*(1-((1+'Step 1  Fixed Inputs'!$B$7)/(1+'Step 1  Fixed Inputs'!$B$5))^$J577))</f>
        <v/>
      </c>
      <c r="P577" s="114" t="str">
        <f>IF(J577="","",'Step 1  Fixed Inputs'!$B$4*(1+'Step 1  Fixed Inputs'!$B$7)/('Step 1  Fixed Inputs'!$B$5-'Step 1  Fixed Inputs'!$B$7)*(1-((1+'Step 1  Fixed Inputs'!$B$7)/(1+'Step 1  Fixed Inputs'!$B$5))^$J577))</f>
        <v/>
      </c>
      <c r="Q577" s="115" t="str">
        <f t="shared" si="258"/>
        <v/>
      </c>
      <c r="R577" s="115" t="str">
        <f t="shared" si="259"/>
        <v/>
      </c>
      <c r="S577" s="113" t="str">
        <f t="shared" si="260"/>
        <v/>
      </c>
      <c r="T577" s="181" t="str">
        <f t="shared" si="261"/>
        <v/>
      </c>
      <c r="U577" s="185" t="str">
        <f t="shared" si="262"/>
        <v/>
      </c>
    </row>
    <row r="578" spans="2:21" ht="15" hidden="1" thickBot="1">
      <c r="B578" s="300"/>
      <c r="C578" s="144"/>
      <c r="D578" s="105"/>
      <c r="E578" s="106"/>
      <c r="F578" s="307"/>
      <c r="G578" s="107"/>
      <c r="H578" s="307"/>
      <c r="I578" s="171"/>
      <c r="J578" s="108" t="str">
        <f>IF(C578="","",VLOOKUP(C578,'Reference 9.0 EULs PY2022'!$D:$E,2,FALSE))</f>
        <v/>
      </c>
      <c r="K578" s="109" t="str">
        <f t="shared" si="254"/>
        <v/>
      </c>
      <c r="L578" s="110" t="str">
        <f t="shared" si="255"/>
        <v/>
      </c>
      <c r="M578" s="111" t="str">
        <f t="shared" si="256"/>
        <v/>
      </c>
      <c r="N578" s="112" t="str">
        <f t="shared" si="257"/>
        <v/>
      </c>
      <c r="O578" s="113" t="str">
        <f>IF(J578="","",'Step 1  Fixed Inputs'!$B$3*(1+'Step 1  Fixed Inputs'!$B$7)/('Step 1  Fixed Inputs'!$B$5-'Step 1  Fixed Inputs'!$B$7)*(1-((1+'Step 1  Fixed Inputs'!$B$7)/(1+'Step 1  Fixed Inputs'!$B$5))^$J578))</f>
        <v/>
      </c>
      <c r="P578" s="114" t="str">
        <f>IF(J578="","",'Step 1  Fixed Inputs'!$B$4*(1+'Step 1  Fixed Inputs'!$B$7)/('Step 1  Fixed Inputs'!$B$5-'Step 1  Fixed Inputs'!$B$7)*(1-((1+'Step 1  Fixed Inputs'!$B$7)/(1+'Step 1  Fixed Inputs'!$B$5))^$J578))</f>
        <v/>
      </c>
      <c r="Q578" s="115" t="str">
        <f t="shared" si="258"/>
        <v/>
      </c>
      <c r="R578" s="115" t="str">
        <f t="shared" si="259"/>
        <v/>
      </c>
      <c r="S578" s="113" t="str">
        <f t="shared" si="260"/>
        <v/>
      </c>
      <c r="T578" s="181" t="str">
        <f t="shared" si="261"/>
        <v/>
      </c>
      <c r="U578" s="185" t="str">
        <f t="shared" si="262"/>
        <v/>
      </c>
    </row>
    <row r="579" spans="2:21" ht="15" hidden="1" thickBot="1">
      <c r="B579" s="300"/>
      <c r="C579" s="144"/>
      <c r="D579" s="105"/>
      <c r="E579" s="106"/>
      <c r="F579" s="307"/>
      <c r="G579" s="107"/>
      <c r="H579" s="307"/>
      <c r="I579" s="171"/>
      <c r="J579" s="108" t="str">
        <f>IF(C579="","",VLOOKUP(C579,'Reference 9.0 EULs PY2022'!$D:$E,2,FALSE))</f>
        <v/>
      </c>
      <c r="K579" s="109" t="str">
        <f t="shared" si="254"/>
        <v/>
      </c>
      <c r="L579" s="110" t="str">
        <f t="shared" si="255"/>
        <v/>
      </c>
      <c r="M579" s="111" t="str">
        <f t="shared" si="256"/>
        <v/>
      </c>
      <c r="N579" s="112" t="str">
        <f t="shared" si="257"/>
        <v/>
      </c>
      <c r="O579" s="113" t="str">
        <f>IF(J579="","",'Step 1  Fixed Inputs'!$B$3*(1+'Step 1  Fixed Inputs'!$B$7)/('Step 1  Fixed Inputs'!$B$5-'Step 1  Fixed Inputs'!$B$7)*(1-((1+'Step 1  Fixed Inputs'!$B$7)/(1+'Step 1  Fixed Inputs'!$B$5))^$J579))</f>
        <v/>
      </c>
      <c r="P579" s="114" t="str">
        <f>IF(J579="","",'Step 1  Fixed Inputs'!$B$4*(1+'Step 1  Fixed Inputs'!$B$7)/('Step 1  Fixed Inputs'!$B$5-'Step 1  Fixed Inputs'!$B$7)*(1-((1+'Step 1  Fixed Inputs'!$B$7)/(1+'Step 1  Fixed Inputs'!$B$5))^$J579))</f>
        <v/>
      </c>
      <c r="Q579" s="115" t="str">
        <f t="shared" si="258"/>
        <v/>
      </c>
      <c r="R579" s="115" t="str">
        <f t="shared" si="259"/>
        <v/>
      </c>
      <c r="S579" s="113" t="str">
        <f t="shared" si="260"/>
        <v/>
      </c>
      <c r="T579" s="181" t="str">
        <f t="shared" si="261"/>
        <v/>
      </c>
      <c r="U579" s="185" t="str">
        <f t="shared" si="262"/>
        <v/>
      </c>
    </row>
    <row r="580" spans="2:21" ht="15" hidden="1" thickBot="1">
      <c r="B580" s="300"/>
      <c r="C580" s="144"/>
      <c r="D580" s="105"/>
      <c r="E580" s="106"/>
      <c r="F580" s="307"/>
      <c r="G580" s="107"/>
      <c r="H580" s="307"/>
      <c r="I580" s="171"/>
      <c r="J580" s="108" t="str">
        <f>IF(C580="","",VLOOKUP(C580,'Reference 9.0 EULs PY2022'!$D:$E,2,FALSE))</f>
        <v/>
      </c>
      <c r="K580" s="109" t="str">
        <f t="shared" si="254"/>
        <v/>
      </c>
      <c r="L580" s="110" t="str">
        <f t="shared" si="255"/>
        <v/>
      </c>
      <c r="M580" s="111" t="str">
        <f t="shared" si="256"/>
        <v/>
      </c>
      <c r="N580" s="112" t="str">
        <f t="shared" si="257"/>
        <v/>
      </c>
      <c r="O580" s="113" t="str">
        <f>IF(J580="","",'Step 1  Fixed Inputs'!$B$3*(1+'Step 1  Fixed Inputs'!$B$7)/('Step 1  Fixed Inputs'!$B$5-'Step 1  Fixed Inputs'!$B$7)*(1-((1+'Step 1  Fixed Inputs'!$B$7)/(1+'Step 1  Fixed Inputs'!$B$5))^$J580))</f>
        <v/>
      </c>
      <c r="P580" s="114" t="str">
        <f>IF(J580="","",'Step 1  Fixed Inputs'!$B$4*(1+'Step 1  Fixed Inputs'!$B$7)/('Step 1  Fixed Inputs'!$B$5-'Step 1  Fixed Inputs'!$B$7)*(1-((1+'Step 1  Fixed Inputs'!$B$7)/(1+'Step 1  Fixed Inputs'!$B$5))^$J580))</f>
        <v/>
      </c>
      <c r="Q580" s="115" t="str">
        <f t="shared" si="258"/>
        <v/>
      </c>
      <c r="R580" s="115" t="str">
        <f t="shared" si="259"/>
        <v/>
      </c>
      <c r="S580" s="113" t="str">
        <f t="shared" si="260"/>
        <v/>
      </c>
      <c r="T580" s="181" t="str">
        <f t="shared" si="261"/>
        <v/>
      </c>
      <c r="U580" s="185" t="str">
        <f t="shared" si="262"/>
        <v/>
      </c>
    </row>
    <row r="581" spans="2:21" ht="15" hidden="1" thickBot="1">
      <c r="B581" s="300"/>
      <c r="C581" s="144"/>
      <c r="D581" s="105"/>
      <c r="E581" s="106"/>
      <c r="F581" s="307"/>
      <c r="G581" s="107"/>
      <c r="H581" s="307"/>
      <c r="I581" s="171"/>
      <c r="J581" s="108" t="str">
        <f>IF(C581="","",VLOOKUP(C581,'Reference 9.0 EULs PY2022'!$D:$E,2,FALSE))</f>
        <v/>
      </c>
      <c r="K581" s="109" t="str">
        <f t="shared" si="254"/>
        <v/>
      </c>
      <c r="L581" s="110" t="str">
        <f t="shared" si="255"/>
        <v/>
      </c>
      <c r="M581" s="111" t="str">
        <f t="shared" si="256"/>
        <v/>
      </c>
      <c r="N581" s="112" t="str">
        <f t="shared" si="257"/>
        <v/>
      </c>
      <c r="O581" s="113" t="str">
        <f>IF(J581="","",'Step 1  Fixed Inputs'!$B$3*(1+'Step 1  Fixed Inputs'!$B$7)/('Step 1  Fixed Inputs'!$B$5-'Step 1  Fixed Inputs'!$B$7)*(1-((1+'Step 1  Fixed Inputs'!$B$7)/(1+'Step 1  Fixed Inputs'!$B$5))^$J581))</f>
        <v/>
      </c>
      <c r="P581" s="114" t="str">
        <f>IF(J581="","",'Step 1  Fixed Inputs'!$B$4*(1+'Step 1  Fixed Inputs'!$B$7)/('Step 1  Fixed Inputs'!$B$5-'Step 1  Fixed Inputs'!$B$7)*(1-((1+'Step 1  Fixed Inputs'!$B$7)/(1+'Step 1  Fixed Inputs'!$B$5))^$J581))</f>
        <v/>
      </c>
      <c r="Q581" s="115" t="str">
        <f t="shared" si="258"/>
        <v/>
      </c>
      <c r="R581" s="115" t="str">
        <f t="shared" si="259"/>
        <v/>
      </c>
      <c r="S581" s="113" t="str">
        <f t="shared" si="260"/>
        <v/>
      </c>
      <c r="T581" s="181" t="str">
        <f t="shared" si="261"/>
        <v/>
      </c>
      <c r="U581" s="185" t="str">
        <f t="shared" si="262"/>
        <v/>
      </c>
    </row>
    <row r="582" spans="2:21" ht="15" hidden="1" thickBot="1">
      <c r="B582" s="300"/>
      <c r="C582" s="144"/>
      <c r="D582" s="105"/>
      <c r="E582" s="106"/>
      <c r="F582" s="307"/>
      <c r="G582" s="107"/>
      <c r="H582" s="307"/>
      <c r="I582" s="171"/>
      <c r="J582" s="108" t="str">
        <f>IF(C582="","",VLOOKUP(C582,'Reference 9.0 EULs PY2022'!$D:$E,2,FALSE))</f>
        <v/>
      </c>
      <c r="K582" s="109" t="str">
        <f t="shared" si="254"/>
        <v/>
      </c>
      <c r="L582" s="110" t="str">
        <f t="shared" si="255"/>
        <v/>
      </c>
      <c r="M582" s="111" t="str">
        <f t="shared" si="256"/>
        <v/>
      </c>
      <c r="N582" s="112" t="str">
        <f t="shared" si="257"/>
        <v/>
      </c>
      <c r="O582" s="113" t="str">
        <f>IF(J582="","",'Step 1  Fixed Inputs'!$B$3*(1+'Step 1  Fixed Inputs'!$B$7)/('Step 1  Fixed Inputs'!$B$5-'Step 1  Fixed Inputs'!$B$7)*(1-((1+'Step 1  Fixed Inputs'!$B$7)/(1+'Step 1  Fixed Inputs'!$B$5))^$J582))</f>
        <v/>
      </c>
      <c r="P582" s="114" t="str">
        <f>IF(J582="","",'Step 1  Fixed Inputs'!$B$4*(1+'Step 1  Fixed Inputs'!$B$7)/('Step 1  Fixed Inputs'!$B$5-'Step 1  Fixed Inputs'!$B$7)*(1-((1+'Step 1  Fixed Inputs'!$B$7)/(1+'Step 1  Fixed Inputs'!$B$5))^$J582))</f>
        <v/>
      </c>
      <c r="Q582" s="115" t="str">
        <f t="shared" si="258"/>
        <v/>
      </c>
      <c r="R582" s="115" t="str">
        <f t="shared" si="259"/>
        <v/>
      </c>
      <c r="S582" s="113" t="str">
        <f t="shared" si="260"/>
        <v/>
      </c>
      <c r="T582" s="181" t="str">
        <f t="shared" si="261"/>
        <v/>
      </c>
      <c r="U582" s="185" t="str">
        <f t="shared" si="262"/>
        <v/>
      </c>
    </row>
    <row r="583" spans="2:21" ht="15" hidden="1" thickBot="1">
      <c r="B583" s="300"/>
      <c r="C583" s="144"/>
      <c r="D583" s="105"/>
      <c r="E583" s="106"/>
      <c r="F583" s="307"/>
      <c r="G583" s="107"/>
      <c r="H583" s="307"/>
      <c r="I583" s="171"/>
      <c r="J583" s="108" t="str">
        <f>IF(C583="","",VLOOKUP(C583,'Reference 9.0 EULs PY2022'!$D:$E,2,FALSE))</f>
        <v/>
      </c>
      <c r="K583" s="109" t="str">
        <f t="shared" si="254"/>
        <v/>
      </c>
      <c r="L583" s="110" t="str">
        <f t="shared" si="255"/>
        <v/>
      </c>
      <c r="M583" s="111" t="str">
        <f t="shared" si="256"/>
        <v/>
      </c>
      <c r="N583" s="112" t="str">
        <f t="shared" si="257"/>
        <v/>
      </c>
      <c r="O583" s="113" t="str">
        <f>IF(J583="","",'Step 1  Fixed Inputs'!$B$3*(1+'Step 1  Fixed Inputs'!$B$7)/('Step 1  Fixed Inputs'!$B$5-'Step 1  Fixed Inputs'!$B$7)*(1-((1+'Step 1  Fixed Inputs'!$B$7)/(1+'Step 1  Fixed Inputs'!$B$5))^$J583))</f>
        <v/>
      </c>
      <c r="P583" s="114" t="str">
        <f>IF(J583="","",'Step 1  Fixed Inputs'!$B$4*(1+'Step 1  Fixed Inputs'!$B$7)/('Step 1  Fixed Inputs'!$B$5-'Step 1  Fixed Inputs'!$B$7)*(1-((1+'Step 1  Fixed Inputs'!$B$7)/(1+'Step 1  Fixed Inputs'!$B$5))^$J583))</f>
        <v/>
      </c>
      <c r="Q583" s="115" t="str">
        <f t="shared" si="258"/>
        <v/>
      </c>
      <c r="R583" s="115" t="str">
        <f t="shared" si="259"/>
        <v/>
      </c>
      <c r="S583" s="113" t="str">
        <f t="shared" si="260"/>
        <v/>
      </c>
      <c r="T583" s="181" t="str">
        <f t="shared" si="261"/>
        <v/>
      </c>
      <c r="U583" s="185" t="str">
        <f t="shared" si="262"/>
        <v/>
      </c>
    </row>
    <row r="584" spans="2:21" ht="15" hidden="1" thickBot="1">
      <c r="B584" s="300"/>
      <c r="C584" s="144"/>
      <c r="D584" s="105"/>
      <c r="E584" s="106"/>
      <c r="F584" s="307"/>
      <c r="G584" s="107"/>
      <c r="H584" s="307"/>
      <c r="I584" s="171"/>
      <c r="J584" s="108" t="str">
        <f>IF(C584="","",VLOOKUP(C584,'Reference 9.0 EULs PY2022'!$D:$E,2,FALSE))</f>
        <v/>
      </c>
      <c r="K584" s="109" t="str">
        <f t="shared" si="236"/>
        <v/>
      </c>
      <c r="L584" s="110" t="str">
        <f t="shared" si="237"/>
        <v/>
      </c>
      <c r="M584" s="111" t="str">
        <f t="shared" si="238"/>
        <v/>
      </c>
      <c r="N584" s="112" t="str">
        <f t="shared" si="239"/>
        <v/>
      </c>
      <c r="O584" s="113" t="str">
        <f>IF(J584="","",'Step 1  Fixed Inputs'!$B$3*(1+'Step 1  Fixed Inputs'!$B$7)/('Step 1  Fixed Inputs'!$B$5-'Step 1  Fixed Inputs'!$B$7)*(1-((1+'Step 1  Fixed Inputs'!$B$7)/(1+'Step 1  Fixed Inputs'!$B$5))^$J584))</f>
        <v/>
      </c>
      <c r="P584" s="114" t="str">
        <f>IF(J584="","",'Step 1  Fixed Inputs'!$B$4*(1+'Step 1  Fixed Inputs'!$B$7)/('Step 1  Fixed Inputs'!$B$5-'Step 1  Fixed Inputs'!$B$7)*(1-((1+'Step 1  Fixed Inputs'!$B$7)/(1+'Step 1  Fixed Inputs'!$B$5))^$J584))</f>
        <v/>
      </c>
      <c r="Q584" s="115" t="str">
        <f t="shared" si="240"/>
        <v/>
      </c>
      <c r="R584" s="115" t="str">
        <f t="shared" si="241"/>
        <v/>
      </c>
      <c r="S584" s="113" t="str">
        <f t="shared" si="242"/>
        <v/>
      </c>
      <c r="T584" s="181" t="str">
        <f t="shared" si="243"/>
        <v/>
      </c>
      <c r="U584" s="185" t="str">
        <f t="shared" si="244"/>
        <v/>
      </c>
    </row>
    <row r="585" spans="2:21" ht="15" hidden="1" thickBot="1">
      <c r="B585" s="300"/>
      <c r="C585" s="144"/>
      <c r="D585" s="105"/>
      <c r="E585" s="106"/>
      <c r="F585" s="307"/>
      <c r="G585" s="107"/>
      <c r="H585" s="307"/>
      <c r="I585" s="171"/>
      <c r="J585" s="108" t="str">
        <f>IF(C585="","",VLOOKUP(C585,'Reference 9.0 EULs PY2022'!$D:$E,2,FALSE))</f>
        <v/>
      </c>
      <c r="K585" s="109" t="str">
        <f t="shared" si="236"/>
        <v/>
      </c>
      <c r="L585" s="110" t="str">
        <f t="shared" si="237"/>
        <v/>
      </c>
      <c r="M585" s="111" t="str">
        <f t="shared" si="238"/>
        <v/>
      </c>
      <c r="N585" s="112" t="str">
        <f t="shared" si="239"/>
        <v/>
      </c>
      <c r="O585" s="113" t="str">
        <f>IF(J585="","",'Step 1  Fixed Inputs'!$B$3*(1+'Step 1  Fixed Inputs'!$B$7)/('Step 1  Fixed Inputs'!$B$5-'Step 1  Fixed Inputs'!$B$7)*(1-((1+'Step 1  Fixed Inputs'!$B$7)/(1+'Step 1  Fixed Inputs'!$B$5))^$J585))</f>
        <v/>
      </c>
      <c r="P585" s="114" t="str">
        <f>IF(J585="","",'Step 1  Fixed Inputs'!$B$4*(1+'Step 1  Fixed Inputs'!$B$7)/('Step 1  Fixed Inputs'!$B$5-'Step 1  Fixed Inputs'!$B$7)*(1-((1+'Step 1  Fixed Inputs'!$B$7)/(1+'Step 1  Fixed Inputs'!$B$5))^$J585))</f>
        <v/>
      </c>
      <c r="Q585" s="115" t="str">
        <f t="shared" si="240"/>
        <v/>
      </c>
      <c r="R585" s="115" t="str">
        <f t="shared" si="241"/>
        <v/>
      </c>
      <c r="S585" s="113" t="str">
        <f t="shared" si="242"/>
        <v/>
      </c>
      <c r="T585" s="181" t="str">
        <f t="shared" si="243"/>
        <v/>
      </c>
      <c r="U585" s="185" t="str">
        <f t="shared" si="244"/>
        <v/>
      </c>
    </row>
    <row r="586" spans="2:21" ht="15" hidden="1" thickBot="1">
      <c r="B586" s="300"/>
      <c r="C586" s="144"/>
      <c r="D586" s="105"/>
      <c r="E586" s="106"/>
      <c r="F586" s="307"/>
      <c r="G586" s="107"/>
      <c r="H586" s="307"/>
      <c r="I586" s="171"/>
      <c r="J586" s="108" t="str">
        <f>IF(C586="","",VLOOKUP(C586,'Reference 9.0 EULs PY2022'!$D:$E,2,FALSE))</f>
        <v/>
      </c>
      <c r="K586" s="109" t="str">
        <f t="shared" si="236"/>
        <v/>
      </c>
      <c r="L586" s="110" t="str">
        <f t="shared" si="237"/>
        <v/>
      </c>
      <c r="M586" s="111" t="str">
        <f t="shared" si="238"/>
        <v/>
      </c>
      <c r="N586" s="112" t="str">
        <f t="shared" si="239"/>
        <v/>
      </c>
      <c r="O586" s="113" t="str">
        <f>IF(J586="","",'Step 1  Fixed Inputs'!$B$3*(1+'Step 1  Fixed Inputs'!$B$7)/('Step 1  Fixed Inputs'!$B$5-'Step 1  Fixed Inputs'!$B$7)*(1-((1+'Step 1  Fixed Inputs'!$B$7)/(1+'Step 1  Fixed Inputs'!$B$5))^$J586))</f>
        <v/>
      </c>
      <c r="P586" s="114" t="str">
        <f>IF(J586="","",'Step 1  Fixed Inputs'!$B$4*(1+'Step 1  Fixed Inputs'!$B$7)/('Step 1  Fixed Inputs'!$B$5-'Step 1  Fixed Inputs'!$B$7)*(1-((1+'Step 1  Fixed Inputs'!$B$7)/(1+'Step 1  Fixed Inputs'!$B$5))^$J586))</f>
        <v/>
      </c>
      <c r="Q586" s="115" t="str">
        <f t="shared" si="240"/>
        <v/>
      </c>
      <c r="R586" s="115" t="str">
        <f t="shared" si="241"/>
        <v/>
      </c>
      <c r="S586" s="113" t="str">
        <f t="shared" si="242"/>
        <v/>
      </c>
      <c r="T586" s="181" t="str">
        <f t="shared" si="243"/>
        <v/>
      </c>
      <c r="U586" s="185" t="str">
        <f t="shared" si="244"/>
        <v/>
      </c>
    </row>
    <row r="587" spans="2:21" ht="15" hidden="1" thickBot="1">
      <c r="B587" s="300"/>
      <c r="C587" s="144"/>
      <c r="D587" s="105"/>
      <c r="E587" s="106"/>
      <c r="F587" s="307"/>
      <c r="G587" s="107"/>
      <c r="H587" s="307"/>
      <c r="I587" s="171"/>
      <c r="J587" s="108" t="str">
        <f>IF(C587="","",VLOOKUP(C587,'Reference 9.0 EULs PY2022'!$D:$E,2,FALSE))</f>
        <v/>
      </c>
      <c r="K587" s="109" t="str">
        <f t="shared" si="236"/>
        <v/>
      </c>
      <c r="L587" s="110" t="str">
        <f t="shared" si="237"/>
        <v/>
      </c>
      <c r="M587" s="111" t="str">
        <f t="shared" si="238"/>
        <v/>
      </c>
      <c r="N587" s="112" t="str">
        <f t="shared" si="239"/>
        <v/>
      </c>
      <c r="O587" s="113" t="str">
        <f>IF(J587="","",'Step 1  Fixed Inputs'!$B$3*(1+'Step 1  Fixed Inputs'!$B$7)/('Step 1  Fixed Inputs'!$B$5-'Step 1  Fixed Inputs'!$B$7)*(1-((1+'Step 1  Fixed Inputs'!$B$7)/(1+'Step 1  Fixed Inputs'!$B$5))^$J587))</f>
        <v/>
      </c>
      <c r="P587" s="114" t="str">
        <f>IF(J587="","",'Step 1  Fixed Inputs'!$B$4*(1+'Step 1  Fixed Inputs'!$B$7)/('Step 1  Fixed Inputs'!$B$5-'Step 1  Fixed Inputs'!$B$7)*(1-((1+'Step 1  Fixed Inputs'!$B$7)/(1+'Step 1  Fixed Inputs'!$B$5))^$J587))</f>
        <v/>
      </c>
      <c r="Q587" s="115" t="str">
        <f t="shared" si="240"/>
        <v/>
      </c>
      <c r="R587" s="115" t="str">
        <f t="shared" si="241"/>
        <v/>
      </c>
      <c r="S587" s="113" t="str">
        <f t="shared" si="242"/>
        <v/>
      </c>
      <c r="T587" s="181" t="str">
        <f t="shared" si="243"/>
        <v/>
      </c>
      <c r="U587" s="185" t="str">
        <f t="shared" si="244"/>
        <v/>
      </c>
    </row>
    <row r="588" spans="2:21" ht="15" hidden="1" thickBot="1">
      <c r="B588" s="300"/>
      <c r="C588" s="144"/>
      <c r="D588" s="105"/>
      <c r="E588" s="106"/>
      <c r="F588" s="307"/>
      <c r="G588" s="107"/>
      <c r="H588" s="307"/>
      <c r="I588" s="171"/>
      <c r="J588" s="108" t="str">
        <f>IF(C588="","",VLOOKUP(C588,'Reference 9.0 EULs PY2022'!$D:$E,2,FALSE))</f>
        <v/>
      </c>
      <c r="K588" s="109" t="str">
        <f t="shared" si="236"/>
        <v/>
      </c>
      <c r="L588" s="110" t="str">
        <f t="shared" si="237"/>
        <v/>
      </c>
      <c r="M588" s="111" t="str">
        <f t="shared" si="238"/>
        <v/>
      </c>
      <c r="N588" s="112" t="str">
        <f t="shared" si="239"/>
        <v/>
      </c>
      <c r="O588" s="113" t="str">
        <f>IF(J588="","",'Step 1  Fixed Inputs'!$B$3*(1+'Step 1  Fixed Inputs'!$B$7)/('Step 1  Fixed Inputs'!$B$5-'Step 1  Fixed Inputs'!$B$7)*(1-((1+'Step 1  Fixed Inputs'!$B$7)/(1+'Step 1  Fixed Inputs'!$B$5))^$J588))</f>
        <v/>
      </c>
      <c r="P588" s="114" t="str">
        <f>IF(J588="","",'Step 1  Fixed Inputs'!$B$4*(1+'Step 1  Fixed Inputs'!$B$7)/('Step 1  Fixed Inputs'!$B$5-'Step 1  Fixed Inputs'!$B$7)*(1-((1+'Step 1  Fixed Inputs'!$B$7)/(1+'Step 1  Fixed Inputs'!$B$5))^$J588))</f>
        <v/>
      </c>
      <c r="Q588" s="115" t="str">
        <f t="shared" si="240"/>
        <v/>
      </c>
      <c r="R588" s="115" t="str">
        <f t="shared" si="241"/>
        <v/>
      </c>
      <c r="S588" s="113" t="str">
        <f t="shared" si="242"/>
        <v/>
      </c>
      <c r="T588" s="181" t="str">
        <f t="shared" si="243"/>
        <v/>
      </c>
      <c r="U588" s="185" t="str">
        <f t="shared" si="244"/>
        <v/>
      </c>
    </row>
    <row r="589" spans="2:21" ht="15" hidden="1" thickBot="1">
      <c r="B589" s="300"/>
      <c r="C589" s="144"/>
      <c r="D589" s="105"/>
      <c r="E589" s="106"/>
      <c r="F589" s="307"/>
      <c r="G589" s="107"/>
      <c r="H589" s="307"/>
      <c r="I589" s="171"/>
      <c r="J589" s="108" t="str">
        <f>IF(C589="","",VLOOKUP(C589,'Reference 9.0 EULs PY2022'!$D:$E,2,FALSE))</f>
        <v/>
      </c>
      <c r="K589" s="109" t="str">
        <f t="shared" si="236"/>
        <v/>
      </c>
      <c r="L589" s="110" t="str">
        <f t="shared" si="237"/>
        <v/>
      </c>
      <c r="M589" s="111" t="str">
        <f t="shared" si="238"/>
        <v/>
      </c>
      <c r="N589" s="112" t="str">
        <f t="shared" si="239"/>
        <v/>
      </c>
      <c r="O589" s="113" t="str">
        <f>IF(J589="","",'Step 1  Fixed Inputs'!$B$3*(1+'Step 1  Fixed Inputs'!$B$7)/('Step 1  Fixed Inputs'!$B$5-'Step 1  Fixed Inputs'!$B$7)*(1-((1+'Step 1  Fixed Inputs'!$B$7)/(1+'Step 1  Fixed Inputs'!$B$5))^$J589))</f>
        <v/>
      </c>
      <c r="P589" s="114" t="str">
        <f>IF(J589="","",'Step 1  Fixed Inputs'!$B$4*(1+'Step 1  Fixed Inputs'!$B$7)/('Step 1  Fixed Inputs'!$B$5-'Step 1  Fixed Inputs'!$B$7)*(1-((1+'Step 1  Fixed Inputs'!$B$7)/(1+'Step 1  Fixed Inputs'!$B$5))^$J589))</f>
        <v/>
      </c>
      <c r="Q589" s="115" t="str">
        <f t="shared" si="240"/>
        <v/>
      </c>
      <c r="R589" s="115" t="str">
        <f t="shared" si="241"/>
        <v/>
      </c>
      <c r="S589" s="113" t="str">
        <f t="shared" si="242"/>
        <v/>
      </c>
      <c r="T589" s="181" t="str">
        <f t="shared" si="243"/>
        <v/>
      </c>
      <c r="U589" s="185" t="str">
        <f t="shared" si="244"/>
        <v/>
      </c>
    </row>
    <row r="590" spans="2:21" ht="15" hidden="1" thickBot="1">
      <c r="B590" s="300"/>
      <c r="C590" s="144"/>
      <c r="D590" s="105"/>
      <c r="E590" s="106"/>
      <c r="F590" s="307"/>
      <c r="G590" s="107"/>
      <c r="H590" s="307"/>
      <c r="I590" s="171"/>
      <c r="J590" s="108" t="str">
        <f>IF(C590="","",VLOOKUP(C590,'Reference 9.0 EULs PY2022'!$D:$E,2,FALSE))</f>
        <v/>
      </c>
      <c r="K590" s="109" t="str">
        <f t="shared" si="236"/>
        <v/>
      </c>
      <c r="L590" s="110" t="str">
        <f t="shared" si="237"/>
        <v/>
      </c>
      <c r="M590" s="111" t="str">
        <f t="shared" si="238"/>
        <v/>
      </c>
      <c r="N590" s="112" t="str">
        <f t="shared" si="239"/>
        <v/>
      </c>
      <c r="O590" s="113" t="str">
        <f>IF(J590="","",'Step 1  Fixed Inputs'!$B$3*(1+'Step 1  Fixed Inputs'!$B$7)/('Step 1  Fixed Inputs'!$B$5-'Step 1  Fixed Inputs'!$B$7)*(1-((1+'Step 1  Fixed Inputs'!$B$7)/(1+'Step 1  Fixed Inputs'!$B$5))^$J590))</f>
        <v/>
      </c>
      <c r="P590" s="114" t="str">
        <f>IF(J590="","",'Step 1  Fixed Inputs'!$B$4*(1+'Step 1  Fixed Inputs'!$B$7)/('Step 1  Fixed Inputs'!$B$5-'Step 1  Fixed Inputs'!$B$7)*(1-((1+'Step 1  Fixed Inputs'!$B$7)/(1+'Step 1  Fixed Inputs'!$B$5))^$J590))</f>
        <v/>
      </c>
      <c r="Q590" s="115" t="str">
        <f t="shared" si="240"/>
        <v/>
      </c>
      <c r="R590" s="115" t="str">
        <f t="shared" si="241"/>
        <v/>
      </c>
      <c r="S590" s="113" t="str">
        <f t="shared" si="242"/>
        <v/>
      </c>
      <c r="T590" s="181" t="str">
        <f t="shared" si="243"/>
        <v/>
      </c>
      <c r="U590" s="185" t="str">
        <f t="shared" si="244"/>
        <v/>
      </c>
    </row>
    <row r="591" spans="2:21" ht="15" hidden="1" thickBot="1">
      <c r="B591" s="300"/>
      <c r="C591" s="144"/>
      <c r="D591" s="105"/>
      <c r="E591" s="106"/>
      <c r="F591" s="307"/>
      <c r="G591" s="107"/>
      <c r="H591" s="307"/>
      <c r="I591" s="171"/>
      <c r="J591" s="108" t="str">
        <f>IF(C591="","",VLOOKUP(C591,'Reference 9.0 EULs PY2022'!$D:$E,2,FALSE))</f>
        <v/>
      </c>
      <c r="K591" s="109" t="str">
        <f t="shared" si="236"/>
        <v/>
      </c>
      <c r="L591" s="110" t="str">
        <f t="shared" si="237"/>
        <v/>
      </c>
      <c r="M591" s="111" t="str">
        <f t="shared" si="238"/>
        <v/>
      </c>
      <c r="N591" s="112" t="str">
        <f t="shared" si="239"/>
        <v/>
      </c>
      <c r="O591" s="113" t="str">
        <f>IF(J591="","",'Step 1  Fixed Inputs'!$B$3*(1+'Step 1  Fixed Inputs'!$B$7)/('Step 1  Fixed Inputs'!$B$5-'Step 1  Fixed Inputs'!$B$7)*(1-((1+'Step 1  Fixed Inputs'!$B$7)/(1+'Step 1  Fixed Inputs'!$B$5))^$J591))</f>
        <v/>
      </c>
      <c r="P591" s="114" t="str">
        <f>IF(J591="","",'Step 1  Fixed Inputs'!$B$4*(1+'Step 1  Fixed Inputs'!$B$7)/('Step 1  Fixed Inputs'!$B$5-'Step 1  Fixed Inputs'!$B$7)*(1-((1+'Step 1  Fixed Inputs'!$B$7)/(1+'Step 1  Fixed Inputs'!$B$5))^$J591))</f>
        <v/>
      </c>
      <c r="Q591" s="115" t="str">
        <f t="shared" si="240"/>
        <v/>
      </c>
      <c r="R591" s="115" t="str">
        <f t="shared" si="241"/>
        <v/>
      </c>
      <c r="S591" s="113" t="str">
        <f t="shared" si="242"/>
        <v/>
      </c>
      <c r="T591" s="181" t="str">
        <f t="shared" si="243"/>
        <v/>
      </c>
      <c r="U591" s="185" t="str">
        <f t="shared" si="244"/>
        <v/>
      </c>
    </row>
    <row r="592" spans="2:21" ht="15" hidden="1" thickBot="1">
      <c r="B592" s="300"/>
      <c r="C592" s="144"/>
      <c r="D592" s="105"/>
      <c r="E592" s="106"/>
      <c r="F592" s="307"/>
      <c r="G592" s="107"/>
      <c r="H592" s="307"/>
      <c r="I592" s="171"/>
      <c r="J592" s="108" t="str">
        <f>IF(C592="","",VLOOKUP(C592,'Reference 9.0 EULs PY2022'!$D:$E,2,FALSE))</f>
        <v/>
      </c>
      <c r="K592" s="109" t="str">
        <f t="shared" si="236"/>
        <v/>
      </c>
      <c r="L592" s="110" t="str">
        <f t="shared" si="237"/>
        <v/>
      </c>
      <c r="M592" s="111" t="str">
        <f t="shared" si="238"/>
        <v/>
      </c>
      <c r="N592" s="112" t="str">
        <f t="shared" si="239"/>
        <v/>
      </c>
      <c r="O592" s="113" t="str">
        <f>IF(J592="","",'Step 1  Fixed Inputs'!$B$3*(1+'Step 1  Fixed Inputs'!$B$7)/('Step 1  Fixed Inputs'!$B$5-'Step 1  Fixed Inputs'!$B$7)*(1-((1+'Step 1  Fixed Inputs'!$B$7)/(1+'Step 1  Fixed Inputs'!$B$5))^$J592))</f>
        <v/>
      </c>
      <c r="P592" s="114" t="str">
        <f>IF(J592="","",'Step 1  Fixed Inputs'!$B$4*(1+'Step 1  Fixed Inputs'!$B$7)/('Step 1  Fixed Inputs'!$B$5-'Step 1  Fixed Inputs'!$B$7)*(1-((1+'Step 1  Fixed Inputs'!$B$7)/(1+'Step 1  Fixed Inputs'!$B$5))^$J592))</f>
        <v/>
      </c>
      <c r="Q592" s="115" t="str">
        <f t="shared" si="240"/>
        <v/>
      </c>
      <c r="R592" s="115" t="str">
        <f t="shared" si="241"/>
        <v/>
      </c>
      <c r="S592" s="113" t="str">
        <f t="shared" si="242"/>
        <v/>
      </c>
      <c r="T592" s="181" t="str">
        <f t="shared" si="243"/>
        <v/>
      </c>
      <c r="U592" s="185" t="str">
        <f t="shared" si="244"/>
        <v/>
      </c>
    </row>
    <row r="593" spans="2:21" ht="15" hidden="1" thickBot="1">
      <c r="B593" s="300"/>
      <c r="C593" s="144"/>
      <c r="D593" s="105"/>
      <c r="E593" s="106"/>
      <c r="F593" s="307"/>
      <c r="G593" s="107"/>
      <c r="H593" s="307"/>
      <c r="I593" s="171"/>
      <c r="J593" s="108" t="str">
        <f>IF(C593="","",VLOOKUP(C593,'Reference 9.0 EULs PY2022'!$D:$E,2,FALSE))</f>
        <v/>
      </c>
      <c r="K593" s="109" t="str">
        <f t="shared" si="236"/>
        <v/>
      </c>
      <c r="L593" s="110" t="str">
        <f t="shared" si="237"/>
        <v/>
      </c>
      <c r="M593" s="111" t="str">
        <f t="shared" si="238"/>
        <v/>
      </c>
      <c r="N593" s="112" t="str">
        <f t="shared" si="239"/>
        <v/>
      </c>
      <c r="O593" s="113" t="str">
        <f>IF(J593="","",'Step 1  Fixed Inputs'!$B$3*(1+'Step 1  Fixed Inputs'!$B$7)/('Step 1  Fixed Inputs'!$B$5-'Step 1  Fixed Inputs'!$B$7)*(1-((1+'Step 1  Fixed Inputs'!$B$7)/(1+'Step 1  Fixed Inputs'!$B$5))^$J593))</f>
        <v/>
      </c>
      <c r="P593" s="114" t="str">
        <f>IF(J593="","",'Step 1  Fixed Inputs'!$B$4*(1+'Step 1  Fixed Inputs'!$B$7)/('Step 1  Fixed Inputs'!$B$5-'Step 1  Fixed Inputs'!$B$7)*(1-((1+'Step 1  Fixed Inputs'!$B$7)/(1+'Step 1  Fixed Inputs'!$B$5))^$J593))</f>
        <v/>
      </c>
      <c r="Q593" s="115" t="str">
        <f t="shared" si="240"/>
        <v/>
      </c>
      <c r="R593" s="115" t="str">
        <f t="shared" si="241"/>
        <v/>
      </c>
      <c r="S593" s="113" t="str">
        <f t="shared" si="242"/>
        <v/>
      </c>
      <c r="T593" s="181" t="str">
        <f t="shared" si="243"/>
        <v/>
      </c>
      <c r="U593" s="185" t="str">
        <f t="shared" si="244"/>
        <v/>
      </c>
    </row>
    <row r="594" spans="2:21" ht="15" hidden="1" thickBot="1">
      <c r="B594" s="300"/>
      <c r="C594" s="144"/>
      <c r="D594" s="105"/>
      <c r="E594" s="106"/>
      <c r="F594" s="307"/>
      <c r="G594" s="107"/>
      <c r="H594" s="307"/>
      <c r="I594" s="171"/>
      <c r="J594" s="108" t="str">
        <f>IF(C594="","",VLOOKUP(C594,'Reference 9.0 EULs PY2022'!$D:$E,2,FALSE))</f>
        <v/>
      </c>
      <c r="K594" s="109" t="str">
        <f t="shared" si="236"/>
        <v/>
      </c>
      <c r="L594" s="110" t="str">
        <f t="shared" si="237"/>
        <v/>
      </c>
      <c r="M594" s="111" t="str">
        <f t="shared" si="238"/>
        <v/>
      </c>
      <c r="N594" s="112" t="str">
        <f t="shared" si="239"/>
        <v/>
      </c>
      <c r="O594" s="113" t="str">
        <f>IF(J594="","",'Step 1  Fixed Inputs'!$B$3*(1+'Step 1  Fixed Inputs'!$B$7)/('Step 1  Fixed Inputs'!$B$5-'Step 1  Fixed Inputs'!$B$7)*(1-((1+'Step 1  Fixed Inputs'!$B$7)/(1+'Step 1  Fixed Inputs'!$B$5))^$J594))</f>
        <v/>
      </c>
      <c r="P594" s="114" t="str">
        <f>IF(J594="","",'Step 1  Fixed Inputs'!$B$4*(1+'Step 1  Fixed Inputs'!$B$7)/('Step 1  Fixed Inputs'!$B$5-'Step 1  Fixed Inputs'!$B$7)*(1-((1+'Step 1  Fixed Inputs'!$B$7)/(1+'Step 1  Fixed Inputs'!$B$5))^$J594))</f>
        <v/>
      </c>
      <c r="Q594" s="115" t="str">
        <f t="shared" si="240"/>
        <v/>
      </c>
      <c r="R594" s="115" t="str">
        <f t="shared" si="241"/>
        <v/>
      </c>
      <c r="S594" s="113" t="str">
        <f t="shared" si="242"/>
        <v/>
      </c>
      <c r="T594" s="181" t="str">
        <f t="shared" si="243"/>
        <v/>
      </c>
      <c r="U594" s="185" t="str">
        <f t="shared" si="244"/>
        <v/>
      </c>
    </row>
    <row r="595" spans="2:21" ht="15" hidden="1" thickBot="1">
      <c r="B595" s="300"/>
      <c r="C595" s="144"/>
      <c r="D595" s="33"/>
      <c r="E595" s="37"/>
      <c r="F595" s="308"/>
      <c r="G595" s="21"/>
      <c r="H595" s="308"/>
      <c r="I595" s="172"/>
      <c r="J595" s="108" t="str">
        <f>IF(C595="","",VLOOKUP(C595,'Reference 9.0 EULs PY2022'!$D:$E,2,FALSE))</f>
        <v/>
      </c>
      <c r="K595" s="109" t="str">
        <f t="shared" si="236"/>
        <v/>
      </c>
      <c r="L595" s="110" t="str">
        <f t="shared" si="237"/>
        <v/>
      </c>
      <c r="M595" s="111" t="str">
        <f t="shared" si="238"/>
        <v/>
      </c>
      <c r="N595" s="112" t="str">
        <f t="shared" si="239"/>
        <v/>
      </c>
      <c r="O595" s="113" t="str">
        <f>IF(J595="","",'Step 1  Fixed Inputs'!$B$3*(1+'Step 1  Fixed Inputs'!$B$7)/('Step 1  Fixed Inputs'!$B$5-'Step 1  Fixed Inputs'!$B$7)*(1-((1+'Step 1  Fixed Inputs'!$B$7)/(1+'Step 1  Fixed Inputs'!$B$5))^$J595))</f>
        <v/>
      </c>
      <c r="P595" s="114" t="str">
        <f>IF(J595="","",'Step 1  Fixed Inputs'!$B$4*(1+'Step 1  Fixed Inputs'!$B$7)/('Step 1  Fixed Inputs'!$B$5-'Step 1  Fixed Inputs'!$B$7)*(1-((1+'Step 1  Fixed Inputs'!$B$7)/(1+'Step 1  Fixed Inputs'!$B$5))^$J595))</f>
        <v/>
      </c>
      <c r="Q595" s="115" t="str">
        <f t="shared" si="240"/>
        <v/>
      </c>
      <c r="R595" s="115" t="str">
        <f t="shared" si="241"/>
        <v/>
      </c>
      <c r="S595" s="113" t="str">
        <f t="shared" si="242"/>
        <v/>
      </c>
      <c r="T595" s="181" t="str">
        <f t="shared" si="243"/>
        <v/>
      </c>
      <c r="U595" s="185" t="str">
        <f t="shared" si="244"/>
        <v/>
      </c>
    </row>
    <row r="596" spans="2:21" ht="15" hidden="1" thickBot="1">
      <c r="B596" s="300"/>
      <c r="C596" s="144"/>
      <c r="D596" s="33"/>
      <c r="E596" s="37"/>
      <c r="F596" s="308"/>
      <c r="G596" s="21"/>
      <c r="H596" s="308"/>
      <c r="I596" s="172"/>
      <c r="J596" s="108" t="str">
        <f>IF(C596="","",VLOOKUP(C596,'Reference 9.0 EULs PY2022'!$D:$E,2,FALSE))</f>
        <v/>
      </c>
      <c r="K596" s="109" t="str">
        <f t="shared" si="236"/>
        <v/>
      </c>
      <c r="L596" s="110" t="str">
        <f t="shared" si="237"/>
        <v/>
      </c>
      <c r="M596" s="111" t="str">
        <f t="shared" si="238"/>
        <v/>
      </c>
      <c r="N596" s="112" t="str">
        <f t="shared" si="239"/>
        <v/>
      </c>
      <c r="O596" s="113" t="str">
        <f>IF(J596="","",'Step 1  Fixed Inputs'!$B$3*(1+'Step 1  Fixed Inputs'!$B$7)/('Step 1  Fixed Inputs'!$B$5-'Step 1  Fixed Inputs'!$B$7)*(1-((1+'Step 1  Fixed Inputs'!$B$7)/(1+'Step 1  Fixed Inputs'!$B$5))^$J596))</f>
        <v/>
      </c>
      <c r="P596" s="114" t="str">
        <f>IF(J596="","",'Step 1  Fixed Inputs'!$B$4*(1+'Step 1  Fixed Inputs'!$B$7)/('Step 1  Fixed Inputs'!$B$5-'Step 1  Fixed Inputs'!$B$7)*(1-((1+'Step 1  Fixed Inputs'!$B$7)/(1+'Step 1  Fixed Inputs'!$B$5))^$J596))</f>
        <v/>
      </c>
      <c r="Q596" s="115" t="str">
        <f t="shared" si="240"/>
        <v/>
      </c>
      <c r="R596" s="115" t="str">
        <f t="shared" si="241"/>
        <v/>
      </c>
      <c r="S596" s="113" t="str">
        <f t="shared" si="242"/>
        <v/>
      </c>
      <c r="T596" s="181" t="str">
        <f t="shared" si="243"/>
        <v/>
      </c>
      <c r="U596" s="185" t="str">
        <f t="shared" si="244"/>
        <v/>
      </c>
    </row>
    <row r="597" spans="2:21" ht="15" hidden="1" thickBot="1">
      <c r="B597" s="300"/>
      <c r="C597" s="144"/>
      <c r="D597" s="33"/>
      <c r="E597" s="37"/>
      <c r="F597" s="308"/>
      <c r="G597" s="21"/>
      <c r="H597" s="308"/>
      <c r="I597" s="172"/>
      <c r="J597" s="108" t="str">
        <f>IF(C597="","",VLOOKUP(C597,'Reference 9.0 EULs PY2022'!$D:$E,2,FALSE))</f>
        <v/>
      </c>
      <c r="K597" s="109" t="str">
        <f t="shared" si="236"/>
        <v/>
      </c>
      <c r="L597" s="110" t="str">
        <f t="shared" si="237"/>
        <v/>
      </c>
      <c r="M597" s="111" t="str">
        <f t="shared" si="238"/>
        <v/>
      </c>
      <c r="N597" s="112" t="str">
        <f t="shared" si="239"/>
        <v/>
      </c>
      <c r="O597" s="113" t="str">
        <f>IF(J597="","",'Step 1  Fixed Inputs'!$B$3*(1+'Step 1  Fixed Inputs'!$B$7)/('Step 1  Fixed Inputs'!$B$5-'Step 1  Fixed Inputs'!$B$7)*(1-((1+'Step 1  Fixed Inputs'!$B$7)/(1+'Step 1  Fixed Inputs'!$B$5))^$J597))</f>
        <v/>
      </c>
      <c r="P597" s="114" t="str">
        <f>IF(J597="","",'Step 1  Fixed Inputs'!$B$4*(1+'Step 1  Fixed Inputs'!$B$7)/('Step 1  Fixed Inputs'!$B$5-'Step 1  Fixed Inputs'!$B$7)*(1-((1+'Step 1  Fixed Inputs'!$B$7)/(1+'Step 1  Fixed Inputs'!$B$5))^$J597))</f>
        <v/>
      </c>
      <c r="Q597" s="115" t="str">
        <f t="shared" si="240"/>
        <v/>
      </c>
      <c r="R597" s="115" t="str">
        <f t="shared" si="241"/>
        <v/>
      </c>
      <c r="S597" s="113" t="str">
        <f t="shared" si="242"/>
        <v/>
      </c>
      <c r="T597" s="181" t="str">
        <f t="shared" si="243"/>
        <v/>
      </c>
      <c r="U597" s="185" t="str">
        <f t="shared" si="244"/>
        <v/>
      </c>
    </row>
    <row r="598" spans="2:21" ht="15" hidden="1" thickBot="1">
      <c r="B598" s="300"/>
      <c r="C598" s="144"/>
      <c r="D598" s="33"/>
      <c r="E598" s="37"/>
      <c r="F598" s="308"/>
      <c r="G598" s="21"/>
      <c r="H598" s="308"/>
      <c r="I598" s="172"/>
      <c r="J598" s="108" t="str">
        <f>IF(C598="","",VLOOKUP(C598,'Reference 9.0 EULs PY2022'!$D:$E,2,FALSE))</f>
        <v/>
      </c>
      <c r="K598" s="109" t="str">
        <f t="shared" si="236"/>
        <v/>
      </c>
      <c r="L598" s="110" t="str">
        <f t="shared" si="237"/>
        <v/>
      </c>
      <c r="M598" s="111" t="str">
        <f t="shared" si="238"/>
        <v/>
      </c>
      <c r="N598" s="112" t="str">
        <f t="shared" si="239"/>
        <v/>
      </c>
      <c r="O598" s="113" t="str">
        <f>IF(J598="","",'Step 1  Fixed Inputs'!$B$3*(1+'Step 1  Fixed Inputs'!$B$7)/('Step 1  Fixed Inputs'!$B$5-'Step 1  Fixed Inputs'!$B$7)*(1-((1+'Step 1  Fixed Inputs'!$B$7)/(1+'Step 1  Fixed Inputs'!$B$5))^$J598))</f>
        <v/>
      </c>
      <c r="P598" s="114" t="str">
        <f>IF(J598="","",'Step 1  Fixed Inputs'!$B$4*(1+'Step 1  Fixed Inputs'!$B$7)/('Step 1  Fixed Inputs'!$B$5-'Step 1  Fixed Inputs'!$B$7)*(1-((1+'Step 1  Fixed Inputs'!$B$7)/(1+'Step 1  Fixed Inputs'!$B$5))^$J598))</f>
        <v/>
      </c>
      <c r="Q598" s="115" t="str">
        <f t="shared" si="240"/>
        <v/>
      </c>
      <c r="R598" s="115" t="str">
        <f t="shared" si="241"/>
        <v/>
      </c>
      <c r="S598" s="113" t="str">
        <f t="shared" si="242"/>
        <v/>
      </c>
      <c r="T598" s="181" t="str">
        <f t="shared" si="243"/>
        <v/>
      </c>
      <c r="U598" s="185" t="str">
        <f t="shared" si="244"/>
        <v/>
      </c>
    </row>
    <row r="599" spans="2:21" ht="15" hidden="1" thickBot="1">
      <c r="B599" s="300"/>
      <c r="C599" s="144"/>
      <c r="D599" s="33"/>
      <c r="E599" s="37"/>
      <c r="F599" s="308"/>
      <c r="G599" s="21"/>
      <c r="H599" s="308"/>
      <c r="I599" s="172"/>
      <c r="J599" s="108" t="str">
        <f>IF(C599="","",VLOOKUP(C599,'Reference 9.0 EULs PY2022'!$D:$E,2,FALSE))</f>
        <v/>
      </c>
      <c r="K599" s="109" t="str">
        <f t="shared" si="236"/>
        <v/>
      </c>
      <c r="L599" s="110" t="str">
        <f t="shared" si="237"/>
        <v/>
      </c>
      <c r="M599" s="111" t="str">
        <f t="shared" si="238"/>
        <v/>
      </c>
      <c r="N599" s="112" t="str">
        <f t="shared" si="239"/>
        <v/>
      </c>
      <c r="O599" s="113" t="str">
        <f>IF(J599="","",'Step 1  Fixed Inputs'!$B$3*(1+'Step 1  Fixed Inputs'!$B$7)/('Step 1  Fixed Inputs'!$B$5-'Step 1  Fixed Inputs'!$B$7)*(1-((1+'Step 1  Fixed Inputs'!$B$7)/(1+'Step 1  Fixed Inputs'!$B$5))^$J599))</f>
        <v/>
      </c>
      <c r="P599" s="114" t="str">
        <f>IF(J599="","",'Step 1  Fixed Inputs'!$B$4*(1+'Step 1  Fixed Inputs'!$B$7)/('Step 1  Fixed Inputs'!$B$5-'Step 1  Fixed Inputs'!$B$7)*(1-((1+'Step 1  Fixed Inputs'!$B$7)/(1+'Step 1  Fixed Inputs'!$B$5))^$J599))</f>
        <v/>
      </c>
      <c r="Q599" s="115" t="str">
        <f t="shared" si="240"/>
        <v/>
      </c>
      <c r="R599" s="115" t="str">
        <f t="shared" si="241"/>
        <v/>
      </c>
      <c r="S599" s="113" t="str">
        <f t="shared" si="242"/>
        <v/>
      </c>
      <c r="T599" s="181" t="str">
        <f t="shared" si="243"/>
        <v/>
      </c>
      <c r="U599" s="185" t="str">
        <f t="shared" si="244"/>
        <v/>
      </c>
    </row>
    <row r="600" spans="2:21" ht="15" hidden="1" thickBot="1">
      <c r="B600" s="300"/>
      <c r="C600" s="144"/>
      <c r="D600" s="33"/>
      <c r="E600" s="37"/>
      <c r="F600" s="308"/>
      <c r="G600" s="21"/>
      <c r="H600" s="308"/>
      <c r="I600" s="172"/>
      <c r="J600" s="108" t="str">
        <f>IF(C600="","",VLOOKUP(C600,'Reference 9.0 EULs PY2022'!$D:$E,2,FALSE))</f>
        <v/>
      </c>
      <c r="K600" s="109" t="str">
        <f t="shared" si="236"/>
        <v/>
      </c>
      <c r="L600" s="110" t="str">
        <f t="shared" si="237"/>
        <v/>
      </c>
      <c r="M600" s="111" t="str">
        <f t="shared" si="238"/>
        <v/>
      </c>
      <c r="N600" s="112" t="str">
        <f t="shared" si="239"/>
        <v/>
      </c>
      <c r="O600" s="113" t="str">
        <f>IF(J600="","",'Step 1  Fixed Inputs'!$B$3*(1+'Step 1  Fixed Inputs'!$B$7)/('Step 1  Fixed Inputs'!$B$5-'Step 1  Fixed Inputs'!$B$7)*(1-((1+'Step 1  Fixed Inputs'!$B$7)/(1+'Step 1  Fixed Inputs'!$B$5))^$J600))</f>
        <v/>
      </c>
      <c r="P600" s="114" t="str">
        <f>IF(J600="","",'Step 1  Fixed Inputs'!$B$4*(1+'Step 1  Fixed Inputs'!$B$7)/('Step 1  Fixed Inputs'!$B$5-'Step 1  Fixed Inputs'!$B$7)*(1-((1+'Step 1  Fixed Inputs'!$B$7)/(1+'Step 1  Fixed Inputs'!$B$5))^$J600))</f>
        <v/>
      </c>
      <c r="Q600" s="115" t="str">
        <f t="shared" si="240"/>
        <v/>
      </c>
      <c r="R600" s="115" t="str">
        <f t="shared" si="241"/>
        <v/>
      </c>
      <c r="S600" s="113" t="str">
        <f t="shared" si="242"/>
        <v/>
      </c>
      <c r="T600" s="181" t="str">
        <f t="shared" si="243"/>
        <v/>
      </c>
      <c r="U600" s="185" t="str">
        <f t="shared" si="244"/>
        <v/>
      </c>
    </row>
    <row r="601" spans="2:21" ht="15" hidden="1" thickBot="1">
      <c r="B601" s="300"/>
      <c r="C601" s="144"/>
      <c r="D601" s="33"/>
      <c r="E601" s="37"/>
      <c r="F601" s="308"/>
      <c r="G601" s="21"/>
      <c r="H601" s="308"/>
      <c r="I601" s="172"/>
      <c r="J601" s="108" t="str">
        <f>IF(C601="","",VLOOKUP(C601,'Reference 9.0 EULs PY2022'!$D:$E,2,FALSE))</f>
        <v/>
      </c>
      <c r="K601" s="109" t="str">
        <f t="shared" si="236"/>
        <v/>
      </c>
      <c r="L601" s="110" t="str">
        <f t="shared" si="237"/>
        <v/>
      </c>
      <c r="M601" s="111" t="str">
        <f t="shared" si="238"/>
        <v/>
      </c>
      <c r="N601" s="112" t="str">
        <f t="shared" si="239"/>
        <v/>
      </c>
      <c r="O601" s="113" t="str">
        <f>IF(J601="","",'Step 1  Fixed Inputs'!$B$3*(1+'Step 1  Fixed Inputs'!$B$7)/('Step 1  Fixed Inputs'!$B$5-'Step 1  Fixed Inputs'!$B$7)*(1-((1+'Step 1  Fixed Inputs'!$B$7)/(1+'Step 1  Fixed Inputs'!$B$5))^$J601))</f>
        <v/>
      </c>
      <c r="P601" s="114" t="str">
        <f>IF(J601="","",'Step 1  Fixed Inputs'!$B$4*(1+'Step 1  Fixed Inputs'!$B$7)/('Step 1  Fixed Inputs'!$B$5-'Step 1  Fixed Inputs'!$B$7)*(1-((1+'Step 1  Fixed Inputs'!$B$7)/(1+'Step 1  Fixed Inputs'!$B$5))^$J601))</f>
        <v/>
      </c>
      <c r="Q601" s="115" t="str">
        <f t="shared" si="240"/>
        <v/>
      </c>
      <c r="R601" s="115" t="str">
        <f t="shared" si="241"/>
        <v/>
      </c>
      <c r="S601" s="113" t="str">
        <f t="shared" si="242"/>
        <v/>
      </c>
      <c r="T601" s="181" t="str">
        <f t="shared" si="243"/>
        <v/>
      </c>
      <c r="U601" s="185" t="str">
        <f t="shared" si="244"/>
        <v/>
      </c>
    </row>
    <row r="602" spans="2:21" ht="15" hidden="1" thickBot="1">
      <c r="B602" s="300"/>
      <c r="C602" s="144"/>
      <c r="D602" s="33"/>
      <c r="E602" s="37"/>
      <c r="F602" s="308"/>
      <c r="G602" s="21"/>
      <c r="H602" s="308"/>
      <c r="I602" s="172"/>
      <c r="J602" s="108" t="str">
        <f>IF(C602="","",VLOOKUP(C602,'Reference 9.0 EULs PY2022'!$D:$E,2,FALSE))</f>
        <v/>
      </c>
      <c r="K602" s="109" t="str">
        <f t="shared" si="236"/>
        <v/>
      </c>
      <c r="L602" s="110" t="str">
        <f t="shared" si="237"/>
        <v/>
      </c>
      <c r="M602" s="111" t="str">
        <f t="shared" si="238"/>
        <v/>
      </c>
      <c r="N602" s="112" t="str">
        <f t="shared" ref="N602:N637" si="263">IF(J602="","",SUM(I602,L602))</f>
        <v/>
      </c>
      <c r="O602" s="113" t="str">
        <f>IF(J602="","",'Step 1  Fixed Inputs'!$B$3*(1+'Step 1  Fixed Inputs'!$B$7)/('Step 1  Fixed Inputs'!$B$5-'Step 1  Fixed Inputs'!$B$7)*(1-((1+'Step 1  Fixed Inputs'!$B$7)/(1+'Step 1  Fixed Inputs'!$B$5))^$J602))</f>
        <v/>
      </c>
      <c r="P602" s="114" t="str">
        <f>IF(J602="","",'Step 1  Fixed Inputs'!$B$4*(1+'Step 1  Fixed Inputs'!$B$7)/('Step 1  Fixed Inputs'!$B$5-'Step 1  Fixed Inputs'!$B$7)*(1-((1+'Step 1  Fixed Inputs'!$B$7)/(1+'Step 1  Fixed Inputs'!$B$5))^$J602))</f>
        <v/>
      </c>
      <c r="Q602" s="115" t="str">
        <f t="shared" ref="Q602:Q637" si="264">IF(J602="","",O602*G602)</f>
        <v/>
      </c>
      <c r="R602" s="115" t="str">
        <f t="shared" ref="R602:R637" si="265">IF(J602="","",P602*H602)</f>
        <v/>
      </c>
      <c r="S602" s="113" t="str">
        <f t="shared" ref="S602:S637" si="266">IF(J602="","",O602*G602+P602*H602)</f>
        <v/>
      </c>
      <c r="T602" s="181" t="str">
        <f t="shared" ref="T602:T637" si="267">IF(J602="","",S602-N602)</f>
        <v/>
      </c>
      <c r="U602" s="185" t="str">
        <f t="shared" ref="U602:U637" si="268">IF(J602="","",S602/N602)</f>
        <v/>
      </c>
    </row>
    <row r="603" spans="2:21" ht="15" hidden="1" thickBot="1">
      <c r="B603" s="300"/>
      <c r="C603" s="144"/>
      <c r="D603" s="33"/>
      <c r="E603" s="37"/>
      <c r="F603" s="308"/>
      <c r="G603" s="21"/>
      <c r="H603" s="308"/>
      <c r="I603" s="172"/>
      <c r="J603" s="108" t="str">
        <f>IF(C603="","",VLOOKUP(C603,'Reference 9.0 EULs PY2022'!$D:$E,2,FALSE))</f>
        <v/>
      </c>
      <c r="K603" s="109" t="str">
        <f t="shared" si="236"/>
        <v/>
      </c>
      <c r="L603" s="110" t="str">
        <f t="shared" si="237"/>
        <v/>
      </c>
      <c r="M603" s="111" t="str">
        <f t="shared" si="238"/>
        <v/>
      </c>
      <c r="N603" s="112" t="str">
        <f t="shared" si="263"/>
        <v/>
      </c>
      <c r="O603" s="113" t="str">
        <f>IF(J603="","",'Step 1  Fixed Inputs'!$B$3*(1+'Step 1  Fixed Inputs'!$B$7)/('Step 1  Fixed Inputs'!$B$5-'Step 1  Fixed Inputs'!$B$7)*(1-((1+'Step 1  Fixed Inputs'!$B$7)/(1+'Step 1  Fixed Inputs'!$B$5))^$J603))</f>
        <v/>
      </c>
      <c r="P603" s="114" t="str">
        <f>IF(J603="","",'Step 1  Fixed Inputs'!$B$4*(1+'Step 1  Fixed Inputs'!$B$7)/('Step 1  Fixed Inputs'!$B$5-'Step 1  Fixed Inputs'!$B$7)*(1-((1+'Step 1  Fixed Inputs'!$B$7)/(1+'Step 1  Fixed Inputs'!$B$5))^$J603))</f>
        <v/>
      </c>
      <c r="Q603" s="115" t="str">
        <f t="shared" si="264"/>
        <v/>
      </c>
      <c r="R603" s="115" t="str">
        <f t="shared" si="265"/>
        <v/>
      </c>
      <c r="S603" s="113" t="str">
        <f t="shared" si="266"/>
        <v/>
      </c>
      <c r="T603" s="181" t="str">
        <f t="shared" si="267"/>
        <v/>
      </c>
      <c r="U603" s="185" t="str">
        <f t="shared" si="268"/>
        <v/>
      </c>
    </row>
    <row r="604" spans="2:21" ht="15" hidden="1" thickBot="1">
      <c r="B604" s="300"/>
      <c r="C604" s="144"/>
      <c r="D604" s="33"/>
      <c r="E604" s="37"/>
      <c r="F604" s="308"/>
      <c r="G604" s="21"/>
      <c r="H604" s="308"/>
      <c r="I604" s="172"/>
      <c r="J604" s="108" t="str">
        <f>IF(C604="","",VLOOKUP(C604,'Reference 9.0 EULs PY2022'!$D:$E,2,FALSE))</f>
        <v/>
      </c>
      <c r="K604" s="109" t="str">
        <f t="shared" si="236"/>
        <v/>
      </c>
      <c r="L604" s="110" t="str">
        <f t="shared" si="237"/>
        <v/>
      </c>
      <c r="M604" s="111" t="str">
        <f t="shared" si="238"/>
        <v/>
      </c>
      <c r="N604" s="112" t="str">
        <f t="shared" si="263"/>
        <v/>
      </c>
      <c r="O604" s="113" t="str">
        <f>IF(J604="","",'Step 1  Fixed Inputs'!$B$3*(1+'Step 1  Fixed Inputs'!$B$7)/('Step 1  Fixed Inputs'!$B$5-'Step 1  Fixed Inputs'!$B$7)*(1-((1+'Step 1  Fixed Inputs'!$B$7)/(1+'Step 1  Fixed Inputs'!$B$5))^$J604))</f>
        <v/>
      </c>
      <c r="P604" s="114" t="str">
        <f>IF(J604="","",'Step 1  Fixed Inputs'!$B$4*(1+'Step 1  Fixed Inputs'!$B$7)/('Step 1  Fixed Inputs'!$B$5-'Step 1  Fixed Inputs'!$B$7)*(1-((1+'Step 1  Fixed Inputs'!$B$7)/(1+'Step 1  Fixed Inputs'!$B$5))^$J604))</f>
        <v/>
      </c>
      <c r="Q604" s="115" t="str">
        <f t="shared" si="264"/>
        <v/>
      </c>
      <c r="R604" s="115" t="str">
        <f t="shared" si="265"/>
        <v/>
      </c>
      <c r="S604" s="113" t="str">
        <f t="shared" si="266"/>
        <v/>
      </c>
      <c r="T604" s="181" t="str">
        <f t="shared" si="267"/>
        <v/>
      </c>
      <c r="U604" s="185" t="str">
        <f t="shared" si="268"/>
        <v/>
      </c>
    </row>
    <row r="605" spans="2:21" ht="15" hidden="1" thickBot="1">
      <c r="B605" s="300"/>
      <c r="C605" s="144"/>
      <c r="D605" s="33"/>
      <c r="E605" s="37"/>
      <c r="F605" s="308"/>
      <c r="G605" s="21"/>
      <c r="H605" s="308"/>
      <c r="I605" s="172"/>
      <c r="J605" s="108" t="str">
        <f>IF(C605="","",VLOOKUP(C605,'Reference 9.0 EULs PY2022'!$D:$E,2,FALSE))</f>
        <v/>
      </c>
      <c r="K605" s="109" t="str">
        <f t="shared" si="236"/>
        <v/>
      </c>
      <c r="L605" s="110" t="str">
        <f t="shared" si="237"/>
        <v/>
      </c>
      <c r="M605" s="111" t="str">
        <f t="shared" si="238"/>
        <v/>
      </c>
      <c r="N605" s="112" t="str">
        <f t="shared" si="263"/>
        <v/>
      </c>
      <c r="O605" s="113" t="str">
        <f>IF(J605="","",'Step 1  Fixed Inputs'!$B$3*(1+'Step 1  Fixed Inputs'!$B$7)/('Step 1  Fixed Inputs'!$B$5-'Step 1  Fixed Inputs'!$B$7)*(1-((1+'Step 1  Fixed Inputs'!$B$7)/(1+'Step 1  Fixed Inputs'!$B$5))^$J605))</f>
        <v/>
      </c>
      <c r="P605" s="114" t="str">
        <f>IF(J605="","",'Step 1  Fixed Inputs'!$B$4*(1+'Step 1  Fixed Inputs'!$B$7)/('Step 1  Fixed Inputs'!$B$5-'Step 1  Fixed Inputs'!$B$7)*(1-((1+'Step 1  Fixed Inputs'!$B$7)/(1+'Step 1  Fixed Inputs'!$B$5))^$J605))</f>
        <v/>
      </c>
      <c r="Q605" s="115" t="str">
        <f t="shared" si="264"/>
        <v/>
      </c>
      <c r="R605" s="115" t="str">
        <f t="shared" si="265"/>
        <v/>
      </c>
      <c r="S605" s="113" t="str">
        <f t="shared" si="266"/>
        <v/>
      </c>
      <c r="T605" s="181" t="str">
        <f t="shared" si="267"/>
        <v/>
      </c>
      <c r="U605" s="185" t="str">
        <f t="shared" si="268"/>
        <v/>
      </c>
    </row>
    <row r="606" spans="2:21" ht="15" hidden="1" thickBot="1">
      <c r="B606" s="300"/>
      <c r="C606" s="144"/>
      <c r="D606" s="33"/>
      <c r="E606" s="37"/>
      <c r="F606" s="308"/>
      <c r="G606" s="21"/>
      <c r="H606" s="308"/>
      <c r="I606" s="172"/>
      <c r="J606" s="108" t="str">
        <f>IF(C606="","",VLOOKUP(C606,'Reference 9.0 EULs PY2022'!$D:$E,2,FALSE))</f>
        <v/>
      </c>
      <c r="K606" s="109" t="str">
        <f t="shared" si="236"/>
        <v/>
      </c>
      <c r="L606" s="110" t="str">
        <f t="shared" si="237"/>
        <v/>
      </c>
      <c r="M606" s="111" t="str">
        <f t="shared" si="238"/>
        <v/>
      </c>
      <c r="N606" s="112" t="str">
        <f t="shared" si="263"/>
        <v/>
      </c>
      <c r="O606" s="113" t="str">
        <f>IF(J606="","",'Step 1  Fixed Inputs'!$B$3*(1+'Step 1  Fixed Inputs'!$B$7)/('Step 1  Fixed Inputs'!$B$5-'Step 1  Fixed Inputs'!$B$7)*(1-((1+'Step 1  Fixed Inputs'!$B$7)/(1+'Step 1  Fixed Inputs'!$B$5))^$J606))</f>
        <v/>
      </c>
      <c r="P606" s="114" t="str">
        <f>IF(J606="","",'Step 1  Fixed Inputs'!$B$4*(1+'Step 1  Fixed Inputs'!$B$7)/('Step 1  Fixed Inputs'!$B$5-'Step 1  Fixed Inputs'!$B$7)*(1-((1+'Step 1  Fixed Inputs'!$B$7)/(1+'Step 1  Fixed Inputs'!$B$5))^$J606))</f>
        <v/>
      </c>
      <c r="Q606" s="115" t="str">
        <f t="shared" si="264"/>
        <v/>
      </c>
      <c r="R606" s="115" t="str">
        <f t="shared" si="265"/>
        <v/>
      </c>
      <c r="S606" s="113" t="str">
        <f t="shared" si="266"/>
        <v/>
      </c>
      <c r="T606" s="181" t="str">
        <f t="shared" si="267"/>
        <v/>
      </c>
      <c r="U606" s="185" t="str">
        <f t="shared" si="268"/>
        <v/>
      </c>
    </row>
    <row r="607" spans="2:21" ht="15" hidden="1" thickBot="1">
      <c r="B607" s="300"/>
      <c r="C607" s="144"/>
      <c r="D607" s="33"/>
      <c r="E607" s="37"/>
      <c r="F607" s="308"/>
      <c r="G607" s="21"/>
      <c r="H607" s="308"/>
      <c r="I607" s="172"/>
      <c r="J607" s="108" t="str">
        <f>IF(C607="","",VLOOKUP(C607,'Reference 9.0 EULs PY2022'!$D:$E,2,FALSE))</f>
        <v/>
      </c>
      <c r="K607" s="109" t="str">
        <f t="shared" si="236"/>
        <v/>
      </c>
      <c r="L607" s="110" t="str">
        <f t="shared" si="237"/>
        <v/>
      </c>
      <c r="M607" s="111" t="str">
        <f t="shared" si="238"/>
        <v/>
      </c>
      <c r="N607" s="112" t="str">
        <f t="shared" si="263"/>
        <v/>
      </c>
      <c r="O607" s="113" t="str">
        <f>IF(J607="","",'Step 1  Fixed Inputs'!$B$3*(1+'Step 1  Fixed Inputs'!$B$7)/('Step 1  Fixed Inputs'!$B$5-'Step 1  Fixed Inputs'!$B$7)*(1-((1+'Step 1  Fixed Inputs'!$B$7)/(1+'Step 1  Fixed Inputs'!$B$5))^$J607))</f>
        <v/>
      </c>
      <c r="P607" s="114" t="str">
        <f>IF(J607="","",'Step 1  Fixed Inputs'!$B$4*(1+'Step 1  Fixed Inputs'!$B$7)/('Step 1  Fixed Inputs'!$B$5-'Step 1  Fixed Inputs'!$B$7)*(1-((1+'Step 1  Fixed Inputs'!$B$7)/(1+'Step 1  Fixed Inputs'!$B$5))^$J607))</f>
        <v/>
      </c>
      <c r="Q607" s="115" t="str">
        <f t="shared" si="264"/>
        <v/>
      </c>
      <c r="R607" s="115" t="str">
        <f t="shared" si="265"/>
        <v/>
      </c>
      <c r="S607" s="113" t="str">
        <f t="shared" si="266"/>
        <v/>
      </c>
      <c r="T607" s="181" t="str">
        <f t="shared" si="267"/>
        <v/>
      </c>
      <c r="U607" s="185" t="str">
        <f t="shared" si="268"/>
        <v/>
      </c>
    </row>
    <row r="608" spans="2:21" ht="15" hidden="1" thickBot="1">
      <c r="B608" s="300"/>
      <c r="C608" s="144"/>
      <c r="D608" s="33"/>
      <c r="E608" s="37"/>
      <c r="F608" s="308"/>
      <c r="G608" s="21"/>
      <c r="H608" s="308"/>
      <c r="I608" s="172"/>
      <c r="J608" s="108" t="str">
        <f>IF(C608="","",VLOOKUP(C608,'Reference 9.0 EULs PY2022'!$D:$E,2,FALSE))</f>
        <v/>
      </c>
      <c r="K608" s="109" t="str">
        <f t="shared" si="236"/>
        <v/>
      </c>
      <c r="L608" s="110" t="str">
        <f t="shared" si="237"/>
        <v/>
      </c>
      <c r="M608" s="111" t="str">
        <f t="shared" si="238"/>
        <v/>
      </c>
      <c r="N608" s="112" t="str">
        <f t="shared" si="263"/>
        <v/>
      </c>
      <c r="O608" s="113" t="str">
        <f>IF(J608="","",'Step 1  Fixed Inputs'!$B$3*(1+'Step 1  Fixed Inputs'!$B$7)/('Step 1  Fixed Inputs'!$B$5-'Step 1  Fixed Inputs'!$B$7)*(1-((1+'Step 1  Fixed Inputs'!$B$7)/(1+'Step 1  Fixed Inputs'!$B$5))^$J608))</f>
        <v/>
      </c>
      <c r="P608" s="114" t="str">
        <f>IF(J608="","",'Step 1  Fixed Inputs'!$B$4*(1+'Step 1  Fixed Inputs'!$B$7)/('Step 1  Fixed Inputs'!$B$5-'Step 1  Fixed Inputs'!$B$7)*(1-((1+'Step 1  Fixed Inputs'!$B$7)/(1+'Step 1  Fixed Inputs'!$B$5))^$J608))</f>
        <v/>
      </c>
      <c r="Q608" s="115" t="str">
        <f t="shared" si="264"/>
        <v/>
      </c>
      <c r="R608" s="115" t="str">
        <f t="shared" si="265"/>
        <v/>
      </c>
      <c r="S608" s="113" t="str">
        <f t="shared" si="266"/>
        <v/>
      </c>
      <c r="T608" s="181" t="str">
        <f t="shared" si="267"/>
        <v/>
      </c>
      <c r="U608" s="185" t="str">
        <f t="shared" si="268"/>
        <v/>
      </c>
    </row>
    <row r="609" spans="2:21" ht="15" hidden="1" thickBot="1">
      <c r="B609" s="300"/>
      <c r="C609" s="144"/>
      <c r="D609" s="33"/>
      <c r="E609" s="37"/>
      <c r="F609" s="308"/>
      <c r="G609" s="21"/>
      <c r="H609" s="308"/>
      <c r="I609" s="172"/>
      <c r="J609" s="108" t="str">
        <f>IF(C609="","",VLOOKUP(C609,'Reference 9.0 EULs PY2022'!$D:$E,2,FALSE))</f>
        <v/>
      </c>
      <c r="K609" s="109" t="str">
        <f t="shared" si="236"/>
        <v/>
      </c>
      <c r="L609" s="110" t="str">
        <f t="shared" si="237"/>
        <v/>
      </c>
      <c r="M609" s="111" t="str">
        <f t="shared" si="238"/>
        <v/>
      </c>
      <c r="N609" s="112" t="str">
        <f t="shared" si="263"/>
        <v/>
      </c>
      <c r="O609" s="113" t="str">
        <f>IF(J609="","",'Step 1  Fixed Inputs'!$B$3*(1+'Step 1  Fixed Inputs'!$B$7)/('Step 1  Fixed Inputs'!$B$5-'Step 1  Fixed Inputs'!$B$7)*(1-((1+'Step 1  Fixed Inputs'!$B$7)/(1+'Step 1  Fixed Inputs'!$B$5))^$J609))</f>
        <v/>
      </c>
      <c r="P609" s="114" t="str">
        <f>IF(J609="","",'Step 1  Fixed Inputs'!$B$4*(1+'Step 1  Fixed Inputs'!$B$7)/('Step 1  Fixed Inputs'!$B$5-'Step 1  Fixed Inputs'!$B$7)*(1-((1+'Step 1  Fixed Inputs'!$B$7)/(1+'Step 1  Fixed Inputs'!$B$5))^$J609))</f>
        <v/>
      </c>
      <c r="Q609" s="115" t="str">
        <f t="shared" si="264"/>
        <v/>
      </c>
      <c r="R609" s="115" t="str">
        <f t="shared" si="265"/>
        <v/>
      </c>
      <c r="S609" s="113" t="str">
        <f t="shared" si="266"/>
        <v/>
      </c>
      <c r="T609" s="181" t="str">
        <f t="shared" si="267"/>
        <v/>
      </c>
      <c r="U609" s="185" t="str">
        <f t="shared" si="268"/>
        <v/>
      </c>
    </row>
    <row r="610" spans="2:21" ht="15" hidden="1" thickBot="1">
      <c r="B610" s="300"/>
      <c r="C610" s="144"/>
      <c r="D610" s="33"/>
      <c r="E610" s="37"/>
      <c r="F610" s="308"/>
      <c r="G610" s="21"/>
      <c r="H610" s="308"/>
      <c r="I610" s="172"/>
      <c r="J610" s="108" t="str">
        <f>IF(C610="","",VLOOKUP(C610,'Reference 9.0 EULs PY2022'!$D:$E,2,FALSE))</f>
        <v/>
      </c>
      <c r="K610" s="109" t="str">
        <f t="shared" si="236"/>
        <v/>
      </c>
      <c r="L610" s="110" t="str">
        <f t="shared" si="237"/>
        <v/>
      </c>
      <c r="M610" s="111" t="str">
        <f t="shared" si="238"/>
        <v/>
      </c>
      <c r="N610" s="112" t="str">
        <f t="shared" si="263"/>
        <v/>
      </c>
      <c r="O610" s="113" t="str">
        <f>IF(J610="","",'Step 1  Fixed Inputs'!$B$3*(1+'Step 1  Fixed Inputs'!$B$7)/('Step 1  Fixed Inputs'!$B$5-'Step 1  Fixed Inputs'!$B$7)*(1-((1+'Step 1  Fixed Inputs'!$B$7)/(1+'Step 1  Fixed Inputs'!$B$5))^$J610))</f>
        <v/>
      </c>
      <c r="P610" s="114" t="str">
        <f>IF(J610="","",'Step 1  Fixed Inputs'!$B$4*(1+'Step 1  Fixed Inputs'!$B$7)/('Step 1  Fixed Inputs'!$B$5-'Step 1  Fixed Inputs'!$B$7)*(1-((1+'Step 1  Fixed Inputs'!$B$7)/(1+'Step 1  Fixed Inputs'!$B$5))^$J610))</f>
        <v/>
      </c>
      <c r="Q610" s="115" t="str">
        <f t="shared" si="264"/>
        <v/>
      </c>
      <c r="R610" s="115" t="str">
        <f t="shared" si="265"/>
        <v/>
      </c>
      <c r="S610" s="113" t="str">
        <f t="shared" si="266"/>
        <v/>
      </c>
      <c r="T610" s="181" t="str">
        <f t="shared" si="267"/>
        <v/>
      </c>
      <c r="U610" s="185" t="str">
        <f t="shared" si="268"/>
        <v/>
      </c>
    </row>
    <row r="611" spans="2:21" ht="15" hidden="1" thickBot="1">
      <c r="B611" s="300"/>
      <c r="C611" s="144"/>
      <c r="D611" s="33"/>
      <c r="E611" s="37"/>
      <c r="F611" s="308"/>
      <c r="G611" s="21"/>
      <c r="H611" s="308"/>
      <c r="I611" s="172"/>
      <c r="J611" s="108" t="str">
        <f>IF(C611="","",VLOOKUP(C611,'Reference 9.0 EULs PY2022'!$D:$E,2,FALSE))</f>
        <v/>
      </c>
      <c r="K611" s="109" t="str">
        <f t="shared" si="236"/>
        <v/>
      </c>
      <c r="L611" s="110" t="str">
        <f t="shared" si="237"/>
        <v/>
      </c>
      <c r="M611" s="111" t="str">
        <f t="shared" si="238"/>
        <v/>
      </c>
      <c r="N611" s="112" t="str">
        <f t="shared" si="263"/>
        <v/>
      </c>
      <c r="O611" s="113" t="str">
        <f>IF(J611="","",'Step 1  Fixed Inputs'!$B$3*(1+'Step 1  Fixed Inputs'!$B$7)/('Step 1  Fixed Inputs'!$B$5-'Step 1  Fixed Inputs'!$B$7)*(1-((1+'Step 1  Fixed Inputs'!$B$7)/(1+'Step 1  Fixed Inputs'!$B$5))^$J611))</f>
        <v/>
      </c>
      <c r="P611" s="114" t="str">
        <f>IF(J611="","",'Step 1  Fixed Inputs'!$B$4*(1+'Step 1  Fixed Inputs'!$B$7)/('Step 1  Fixed Inputs'!$B$5-'Step 1  Fixed Inputs'!$B$7)*(1-((1+'Step 1  Fixed Inputs'!$B$7)/(1+'Step 1  Fixed Inputs'!$B$5))^$J611))</f>
        <v/>
      </c>
      <c r="Q611" s="115" t="str">
        <f t="shared" si="264"/>
        <v/>
      </c>
      <c r="R611" s="115" t="str">
        <f t="shared" si="265"/>
        <v/>
      </c>
      <c r="S611" s="113" t="str">
        <f t="shared" si="266"/>
        <v/>
      </c>
      <c r="T611" s="181" t="str">
        <f t="shared" si="267"/>
        <v/>
      </c>
      <c r="U611" s="185" t="str">
        <f t="shared" si="268"/>
        <v/>
      </c>
    </row>
    <row r="612" spans="2:21" ht="15" hidden="1" thickBot="1">
      <c r="B612" s="300"/>
      <c r="C612" s="144"/>
      <c r="D612" s="33"/>
      <c r="E612" s="37"/>
      <c r="F612" s="308"/>
      <c r="G612" s="21"/>
      <c r="H612" s="308"/>
      <c r="I612" s="172"/>
      <c r="J612" s="108" t="str">
        <f>IF(C612="","",VLOOKUP(C612,'Reference 9.0 EULs PY2022'!$D:$E,2,FALSE))</f>
        <v/>
      </c>
      <c r="K612" s="109" t="str">
        <f t="shared" si="236"/>
        <v/>
      </c>
      <c r="L612" s="110" t="str">
        <f t="shared" si="237"/>
        <v/>
      </c>
      <c r="M612" s="111" t="str">
        <f t="shared" si="238"/>
        <v/>
      </c>
      <c r="N612" s="112" t="str">
        <f t="shared" si="263"/>
        <v/>
      </c>
      <c r="O612" s="113" t="str">
        <f>IF(J612="","",'Step 1  Fixed Inputs'!$B$3*(1+'Step 1  Fixed Inputs'!$B$7)/('Step 1  Fixed Inputs'!$B$5-'Step 1  Fixed Inputs'!$B$7)*(1-((1+'Step 1  Fixed Inputs'!$B$7)/(1+'Step 1  Fixed Inputs'!$B$5))^$J612))</f>
        <v/>
      </c>
      <c r="P612" s="114" t="str">
        <f>IF(J612="","",'Step 1  Fixed Inputs'!$B$4*(1+'Step 1  Fixed Inputs'!$B$7)/('Step 1  Fixed Inputs'!$B$5-'Step 1  Fixed Inputs'!$B$7)*(1-((1+'Step 1  Fixed Inputs'!$B$7)/(1+'Step 1  Fixed Inputs'!$B$5))^$J612))</f>
        <v/>
      </c>
      <c r="Q612" s="115" t="str">
        <f t="shared" si="264"/>
        <v/>
      </c>
      <c r="R612" s="115" t="str">
        <f t="shared" si="265"/>
        <v/>
      </c>
      <c r="S612" s="113" t="str">
        <f t="shared" si="266"/>
        <v/>
      </c>
      <c r="T612" s="181" t="str">
        <f t="shared" si="267"/>
        <v/>
      </c>
      <c r="U612" s="185" t="str">
        <f t="shared" si="268"/>
        <v/>
      </c>
    </row>
    <row r="613" spans="2:21" ht="15" hidden="1" thickBot="1">
      <c r="B613" s="300"/>
      <c r="C613" s="144"/>
      <c r="D613" s="33"/>
      <c r="E613" s="37"/>
      <c r="F613" s="308"/>
      <c r="G613" s="21"/>
      <c r="H613" s="308"/>
      <c r="I613" s="172"/>
      <c r="J613" s="108" t="str">
        <f>IF(C613="","",VLOOKUP(C613,'Reference 9.0 EULs PY2022'!$D:$E,2,FALSE))</f>
        <v/>
      </c>
      <c r="K613" s="109" t="str">
        <f t="shared" si="236"/>
        <v/>
      </c>
      <c r="L613" s="110" t="str">
        <f t="shared" si="237"/>
        <v/>
      </c>
      <c r="M613" s="111" t="str">
        <f t="shared" si="238"/>
        <v/>
      </c>
      <c r="N613" s="112" t="str">
        <f t="shared" si="263"/>
        <v/>
      </c>
      <c r="O613" s="113" t="str">
        <f>IF(J613="","",'Step 1  Fixed Inputs'!$B$3*(1+'Step 1  Fixed Inputs'!$B$7)/('Step 1  Fixed Inputs'!$B$5-'Step 1  Fixed Inputs'!$B$7)*(1-((1+'Step 1  Fixed Inputs'!$B$7)/(1+'Step 1  Fixed Inputs'!$B$5))^$J613))</f>
        <v/>
      </c>
      <c r="P613" s="114" t="str">
        <f>IF(J613="","",'Step 1  Fixed Inputs'!$B$4*(1+'Step 1  Fixed Inputs'!$B$7)/('Step 1  Fixed Inputs'!$B$5-'Step 1  Fixed Inputs'!$B$7)*(1-((1+'Step 1  Fixed Inputs'!$B$7)/(1+'Step 1  Fixed Inputs'!$B$5))^$J613))</f>
        <v/>
      </c>
      <c r="Q613" s="115" t="str">
        <f t="shared" si="264"/>
        <v/>
      </c>
      <c r="R613" s="115" t="str">
        <f t="shared" si="265"/>
        <v/>
      </c>
      <c r="S613" s="113" t="str">
        <f t="shared" si="266"/>
        <v/>
      </c>
      <c r="T613" s="181" t="str">
        <f t="shared" si="267"/>
        <v/>
      </c>
      <c r="U613" s="185" t="str">
        <f t="shared" si="268"/>
        <v/>
      </c>
    </row>
    <row r="614" spans="2:21" ht="15" hidden="1" thickBot="1">
      <c r="B614" s="300"/>
      <c r="C614" s="144"/>
      <c r="D614" s="33"/>
      <c r="E614" s="37"/>
      <c r="F614" s="308"/>
      <c r="G614" s="21"/>
      <c r="H614" s="308"/>
      <c r="I614" s="172"/>
      <c r="J614" s="108" t="str">
        <f>IF(C614="","",VLOOKUP(C614,'Reference 9.0 EULs PY2022'!$D:$E,2,FALSE))</f>
        <v/>
      </c>
      <c r="K614" s="109" t="str">
        <f t="shared" si="236"/>
        <v/>
      </c>
      <c r="L614" s="110" t="str">
        <f t="shared" si="237"/>
        <v/>
      </c>
      <c r="M614" s="111" t="str">
        <f t="shared" si="238"/>
        <v/>
      </c>
      <c r="N614" s="112" t="str">
        <f t="shared" si="263"/>
        <v/>
      </c>
      <c r="O614" s="113" t="str">
        <f>IF(J614="","",'Step 1  Fixed Inputs'!$B$3*(1+'Step 1  Fixed Inputs'!$B$7)/('Step 1  Fixed Inputs'!$B$5-'Step 1  Fixed Inputs'!$B$7)*(1-((1+'Step 1  Fixed Inputs'!$B$7)/(1+'Step 1  Fixed Inputs'!$B$5))^$J614))</f>
        <v/>
      </c>
      <c r="P614" s="114" t="str">
        <f>IF(J614="","",'Step 1  Fixed Inputs'!$B$4*(1+'Step 1  Fixed Inputs'!$B$7)/('Step 1  Fixed Inputs'!$B$5-'Step 1  Fixed Inputs'!$B$7)*(1-((1+'Step 1  Fixed Inputs'!$B$7)/(1+'Step 1  Fixed Inputs'!$B$5))^$J614))</f>
        <v/>
      </c>
      <c r="Q614" s="115" t="str">
        <f t="shared" si="264"/>
        <v/>
      </c>
      <c r="R614" s="115" t="str">
        <f t="shared" si="265"/>
        <v/>
      </c>
      <c r="S614" s="113" t="str">
        <f t="shared" si="266"/>
        <v/>
      </c>
      <c r="T614" s="181" t="str">
        <f t="shared" si="267"/>
        <v/>
      </c>
      <c r="U614" s="185" t="str">
        <f t="shared" si="268"/>
        <v/>
      </c>
    </row>
    <row r="615" spans="2:21" ht="15" hidden="1" thickBot="1">
      <c r="B615" s="300"/>
      <c r="C615" s="144"/>
      <c r="D615" s="33"/>
      <c r="E615" s="37"/>
      <c r="F615" s="308"/>
      <c r="G615" s="21"/>
      <c r="H615" s="308"/>
      <c r="I615" s="172"/>
      <c r="J615" s="108" t="str">
        <f>IF(C615="","",VLOOKUP(C615,'Reference 9.0 EULs PY2022'!$D:$E,2,FALSE))</f>
        <v/>
      </c>
      <c r="K615" s="109" t="str">
        <f t="shared" si="236"/>
        <v/>
      </c>
      <c r="L615" s="110" t="str">
        <f t="shared" si="237"/>
        <v/>
      </c>
      <c r="M615" s="111" t="str">
        <f t="shared" si="238"/>
        <v/>
      </c>
      <c r="N615" s="112" t="str">
        <f t="shared" si="263"/>
        <v/>
      </c>
      <c r="O615" s="113" t="str">
        <f>IF(J615="","",'Step 1  Fixed Inputs'!$B$3*(1+'Step 1  Fixed Inputs'!$B$7)/('Step 1  Fixed Inputs'!$B$5-'Step 1  Fixed Inputs'!$B$7)*(1-((1+'Step 1  Fixed Inputs'!$B$7)/(1+'Step 1  Fixed Inputs'!$B$5))^$J615))</f>
        <v/>
      </c>
      <c r="P615" s="114" t="str">
        <f>IF(J615="","",'Step 1  Fixed Inputs'!$B$4*(1+'Step 1  Fixed Inputs'!$B$7)/('Step 1  Fixed Inputs'!$B$5-'Step 1  Fixed Inputs'!$B$7)*(1-((1+'Step 1  Fixed Inputs'!$B$7)/(1+'Step 1  Fixed Inputs'!$B$5))^$J615))</f>
        <v/>
      </c>
      <c r="Q615" s="115" t="str">
        <f t="shared" si="264"/>
        <v/>
      </c>
      <c r="R615" s="115" t="str">
        <f t="shared" si="265"/>
        <v/>
      </c>
      <c r="S615" s="113" t="str">
        <f t="shared" si="266"/>
        <v/>
      </c>
      <c r="T615" s="181" t="str">
        <f t="shared" si="267"/>
        <v/>
      </c>
      <c r="U615" s="185" t="str">
        <f t="shared" si="268"/>
        <v/>
      </c>
    </row>
    <row r="616" spans="2:21" ht="15" hidden="1" thickBot="1">
      <c r="B616" s="300"/>
      <c r="C616" s="144"/>
      <c r="D616" s="33"/>
      <c r="E616" s="37"/>
      <c r="F616" s="308"/>
      <c r="G616" s="21"/>
      <c r="H616" s="308"/>
      <c r="I616" s="172"/>
      <c r="J616" s="108" t="str">
        <f>IF(C616="","",VLOOKUP(C616,'Reference 9.0 EULs PY2022'!$D:$E,2,FALSE))</f>
        <v/>
      </c>
      <c r="K616" s="109" t="str">
        <f t="shared" si="236"/>
        <v/>
      </c>
      <c r="L616" s="110" t="str">
        <f t="shared" si="237"/>
        <v/>
      </c>
      <c r="M616" s="111" t="str">
        <f t="shared" si="238"/>
        <v/>
      </c>
      <c r="N616" s="112" t="str">
        <f t="shared" si="263"/>
        <v/>
      </c>
      <c r="O616" s="113" t="str">
        <f>IF(J616="","",'Step 1  Fixed Inputs'!$B$3*(1+'Step 1  Fixed Inputs'!$B$7)/('Step 1  Fixed Inputs'!$B$5-'Step 1  Fixed Inputs'!$B$7)*(1-((1+'Step 1  Fixed Inputs'!$B$7)/(1+'Step 1  Fixed Inputs'!$B$5))^$J616))</f>
        <v/>
      </c>
      <c r="P616" s="114" t="str">
        <f>IF(J616="","",'Step 1  Fixed Inputs'!$B$4*(1+'Step 1  Fixed Inputs'!$B$7)/('Step 1  Fixed Inputs'!$B$5-'Step 1  Fixed Inputs'!$B$7)*(1-((1+'Step 1  Fixed Inputs'!$B$7)/(1+'Step 1  Fixed Inputs'!$B$5))^$J616))</f>
        <v/>
      </c>
      <c r="Q616" s="115" t="str">
        <f t="shared" si="264"/>
        <v/>
      </c>
      <c r="R616" s="115" t="str">
        <f t="shared" si="265"/>
        <v/>
      </c>
      <c r="S616" s="113" t="str">
        <f t="shared" si="266"/>
        <v/>
      </c>
      <c r="T616" s="181" t="str">
        <f t="shared" si="267"/>
        <v/>
      </c>
      <c r="U616" s="185" t="str">
        <f t="shared" si="268"/>
        <v/>
      </c>
    </row>
    <row r="617" spans="2:21" ht="15" hidden="1" thickBot="1">
      <c r="B617" s="300"/>
      <c r="C617" s="144"/>
      <c r="D617" s="33"/>
      <c r="E617" s="37"/>
      <c r="F617" s="308"/>
      <c r="G617" s="21"/>
      <c r="H617" s="308"/>
      <c r="I617" s="172"/>
      <c r="J617" s="108" t="str">
        <f>IF(C617="","",VLOOKUP(C617,'Reference 9.0 EULs PY2022'!$D:$E,2,FALSE))</f>
        <v/>
      </c>
      <c r="K617" s="109" t="str">
        <f t="shared" si="236"/>
        <v/>
      </c>
      <c r="L617" s="110" t="str">
        <f t="shared" si="237"/>
        <v/>
      </c>
      <c r="M617" s="111" t="str">
        <f t="shared" si="238"/>
        <v/>
      </c>
      <c r="N617" s="112" t="str">
        <f t="shared" si="263"/>
        <v/>
      </c>
      <c r="O617" s="113" t="str">
        <f>IF(J617="","",'Step 1  Fixed Inputs'!$B$3*(1+'Step 1  Fixed Inputs'!$B$7)/('Step 1  Fixed Inputs'!$B$5-'Step 1  Fixed Inputs'!$B$7)*(1-((1+'Step 1  Fixed Inputs'!$B$7)/(1+'Step 1  Fixed Inputs'!$B$5))^$J617))</f>
        <v/>
      </c>
      <c r="P617" s="114" t="str">
        <f>IF(J617="","",'Step 1  Fixed Inputs'!$B$4*(1+'Step 1  Fixed Inputs'!$B$7)/('Step 1  Fixed Inputs'!$B$5-'Step 1  Fixed Inputs'!$B$7)*(1-((1+'Step 1  Fixed Inputs'!$B$7)/(1+'Step 1  Fixed Inputs'!$B$5))^$J617))</f>
        <v/>
      </c>
      <c r="Q617" s="115" t="str">
        <f t="shared" si="264"/>
        <v/>
      </c>
      <c r="R617" s="115" t="str">
        <f t="shared" si="265"/>
        <v/>
      </c>
      <c r="S617" s="113" t="str">
        <f t="shared" si="266"/>
        <v/>
      </c>
      <c r="T617" s="181" t="str">
        <f t="shared" si="267"/>
        <v/>
      </c>
      <c r="U617" s="185" t="str">
        <f t="shared" si="268"/>
        <v/>
      </c>
    </row>
    <row r="618" spans="2:21" ht="15" hidden="1" thickBot="1">
      <c r="B618" s="300"/>
      <c r="C618" s="144"/>
      <c r="D618" s="33"/>
      <c r="E618" s="37"/>
      <c r="F618" s="308"/>
      <c r="G618" s="21"/>
      <c r="H618" s="308"/>
      <c r="I618" s="172"/>
      <c r="J618" s="108" t="str">
        <f>IF(C618="","",VLOOKUP(C618,'Reference 9.0 EULs PY2022'!$D:$E,2,FALSE))</f>
        <v/>
      </c>
      <c r="K618" s="109" t="str">
        <f t="shared" si="236"/>
        <v/>
      </c>
      <c r="L618" s="110" t="str">
        <f t="shared" si="237"/>
        <v/>
      </c>
      <c r="M618" s="111" t="str">
        <f t="shared" si="238"/>
        <v/>
      </c>
      <c r="N618" s="112" t="str">
        <f t="shared" si="263"/>
        <v/>
      </c>
      <c r="O618" s="113" t="str">
        <f>IF(J618="","",'Step 1  Fixed Inputs'!$B$3*(1+'Step 1  Fixed Inputs'!$B$7)/('Step 1  Fixed Inputs'!$B$5-'Step 1  Fixed Inputs'!$B$7)*(1-((1+'Step 1  Fixed Inputs'!$B$7)/(1+'Step 1  Fixed Inputs'!$B$5))^$J618))</f>
        <v/>
      </c>
      <c r="P618" s="114" t="str">
        <f>IF(J618="","",'Step 1  Fixed Inputs'!$B$4*(1+'Step 1  Fixed Inputs'!$B$7)/('Step 1  Fixed Inputs'!$B$5-'Step 1  Fixed Inputs'!$B$7)*(1-((1+'Step 1  Fixed Inputs'!$B$7)/(1+'Step 1  Fixed Inputs'!$B$5))^$J618))</f>
        <v/>
      </c>
      <c r="Q618" s="115" t="str">
        <f t="shared" si="264"/>
        <v/>
      </c>
      <c r="R618" s="115" t="str">
        <f t="shared" si="265"/>
        <v/>
      </c>
      <c r="S618" s="113" t="str">
        <f t="shared" si="266"/>
        <v/>
      </c>
      <c r="T618" s="181" t="str">
        <f t="shared" si="267"/>
        <v/>
      </c>
      <c r="U618" s="185" t="str">
        <f t="shared" si="268"/>
        <v/>
      </c>
    </row>
    <row r="619" spans="2:21" ht="15" hidden="1" thickBot="1">
      <c r="B619" s="300"/>
      <c r="C619" s="144"/>
      <c r="D619" s="33"/>
      <c r="E619" s="37"/>
      <c r="F619" s="308"/>
      <c r="G619" s="21"/>
      <c r="H619" s="308"/>
      <c r="I619" s="172"/>
      <c r="J619" s="108" t="str">
        <f>IF(C619="","",VLOOKUP(C619,'Reference 9.0 EULs PY2022'!$D:$E,2,FALSE))</f>
        <v/>
      </c>
      <c r="K619" s="109" t="str">
        <f t="shared" si="236"/>
        <v/>
      </c>
      <c r="L619" s="110" t="str">
        <f t="shared" si="237"/>
        <v/>
      </c>
      <c r="M619" s="111" t="str">
        <f t="shared" si="238"/>
        <v/>
      </c>
      <c r="N619" s="112" t="str">
        <f t="shared" si="263"/>
        <v/>
      </c>
      <c r="O619" s="113" t="str">
        <f>IF(J619="","",'Step 1  Fixed Inputs'!$B$3*(1+'Step 1  Fixed Inputs'!$B$7)/('Step 1  Fixed Inputs'!$B$5-'Step 1  Fixed Inputs'!$B$7)*(1-((1+'Step 1  Fixed Inputs'!$B$7)/(1+'Step 1  Fixed Inputs'!$B$5))^$J619))</f>
        <v/>
      </c>
      <c r="P619" s="114" t="str">
        <f>IF(J619="","",'Step 1  Fixed Inputs'!$B$4*(1+'Step 1  Fixed Inputs'!$B$7)/('Step 1  Fixed Inputs'!$B$5-'Step 1  Fixed Inputs'!$B$7)*(1-((1+'Step 1  Fixed Inputs'!$B$7)/(1+'Step 1  Fixed Inputs'!$B$5))^$J619))</f>
        <v/>
      </c>
      <c r="Q619" s="115" t="str">
        <f t="shared" si="264"/>
        <v/>
      </c>
      <c r="R619" s="115" t="str">
        <f t="shared" si="265"/>
        <v/>
      </c>
      <c r="S619" s="113" t="str">
        <f t="shared" si="266"/>
        <v/>
      </c>
      <c r="T619" s="181" t="str">
        <f t="shared" si="267"/>
        <v/>
      </c>
      <c r="U619" s="185" t="str">
        <f t="shared" si="268"/>
        <v/>
      </c>
    </row>
    <row r="620" spans="2:21" ht="15" hidden="1" thickBot="1">
      <c r="B620" s="300"/>
      <c r="C620" s="144"/>
      <c r="D620" s="33"/>
      <c r="E620" s="37"/>
      <c r="F620" s="308"/>
      <c r="G620" s="21"/>
      <c r="H620" s="308"/>
      <c r="I620" s="172"/>
      <c r="J620" s="108" t="str">
        <f>IF(C620="","",VLOOKUP(C620,'Reference 9.0 EULs PY2022'!$D:$E,2,FALSE))</f>
        <v/>
      </c>
      <c r="K620" s="109" t="str">
        <f t="shared" si="236"/>
        <v/>
      </c>
      <c r="L620" s="110" t="str">
        <f t="shared" si="237"/>
        <v/>
      </c>
      <c r="M620" s="111" t="str">
        <f t="shared" si="238"/>
        <v/>
      </c>
      <c r="N620" s="112" t="str">
        <f t="shared" si="263"/>
        <v/>
      </c>
      <c r="O620" s="113" t="str">
        <f>IF(J620="","",'Step 1  Fixed Inputs'!$B$3*(1+'Step 1  Fixed Inputs'!$B$7)/('Step 1  Fixed Inputs'!$B$5-'Step 1  Fixed Inputs'!$B$7)*(1-((1+'Step 1  Fixed Inputs'!$B$7)/(1+'Step 1  Fixed Inputs'!$B$5))^$J620))</f>
        <v/>
      </c>
      <c r="P620" s="114" t="str">
        <f>IF(J620="","",'Step 1  Fixed Inputs'!$B$4*(1+'Step 1  Fixed Inputs'!$B$7)/('Step 1  Fixed Inputs'!$B$5-'Step 1  Fixed Inputs'!$B$7)*(1-((1+'Step 1  Fixed Inputs'!$B$7)/(1+'Step 1  Fixed Inputs'!$B$5))^$J620))</f>
        <v/>
      </c>
      <c r="Q620" s="115" t="str">
        <f t="shared" si="264"/>
        <v/>
      </c>
      <c r="R620" s="115" t="str">
        <f t="shared" si="265"/>
        <v/>
      </c>
      <c r="S620" s="113" t="str">
        <f t="shared" si="266"/>
        <v/>
      </c>
      <c r="T620" s="181" t="str">
        <f t="shared" si="267"/>
        <v/>
      </c>
      <c r="U620" s="185" t="str">
        <f t="shared" si="268"/>
        <v/>
      </c>
    </row>
    <row r="621" spans="2:21" ht="15" hidden="1" thickBot="1">
      <c r="B621" s="300"/>
      <c r="C621" s="144"/>
      <c r="D621" s="33"/>
      <c r="E621" s="37"/>
      <c r="F621" s="308"/>
      <c r="G621" s="21"/>
      <c r="H621" s="308"/>
      <c r="I621" s="172"/>
      <c r="J621" s="108" t="str">
        <f>IF(C621="","",VLOOKUP(C621,'Reference 9.0 EULs PY2022'!$D:$E,2,FALSE))</f>
        <v/>
      </c>
      <c r="K621" s="109" t="str">
        <f t="shared" si="236"/>
        <v/>
      </c>
      <c r="L621" s="110" t="str">
        <f t="shared" si="237"/>
        <v/>
      </c>
      <c r="M621" s="111" t="str">
        <f t="shared" si="238"/>
        <v/>
      </c>
      <c r="N621" s="112" t="str">
        <f t="shared" si="263"/>
        <v/>
      </c>
      <c r="O621" s="113" t="str">
        <f>IF(J621="","",'Step 1  Fixed Inputs'!$B$3*(1+'Step 1  Fixed Inputs'!$B$7)/('Step 1  Fixed Inputs'!$B$5-'Step 1  Fixed Inputs'!$B$7)*(1-((1+'Step 1  Fixed Inputs'!$B$7)/(1+'Step 1  Fixed Inputs'!$B$5))^$J621))</f>
        <v/>
      </c>
      <c r="P621" s="114" t="str">
        <f>IF(J621="","",'Step 1  Fixed Inputs'!$B$4*(1+'Step 1  Fixed Inputs'!$B$7)/('Step 1  Fixed Inputs'!$B$5-'Step 1  Fixed Inputs'!$B$7)*(1-((1+'Step 1  Fixed Inputs'!$B$7)/(1+'Step 1  Fixed Inputs'!$B$5))^$J621))</f>
        <v/>
      </c>
      <c r="Q621" s="115" t="str">
        <f t="shared" si="264"/>
        <v/>
      </c>
      <c r="R621" s="115" t="str">
        <f t="shared" si="265"/>
        <v/>
      </c>
      <c r="S621" s="113" t="str">
        <f t="shared" si="266"/>
        <v/>
      </c>
      <c r="T621" s="181" t="str">
        <f t="shared" si="267"/>
        <v/>
      </c>
      <c r="U621" s="185" t="str">
        <f t="shared" si="268"/>
        <v/>
      </c>
    </row>
    <row r="622" spans="2:21" ht="15" hidden="1" thickBot="1">
      <c r="B622" s="300"/>
      <c r="C622" s="144"/>
      <c r="D622" s="33"/>
      <c r="E622" s="37"/>
      <c r="F622" s="308"/>
      <c r="G622" s="21"/>
      <c r="H622" s="308"/>
      <c r="I622" s="172"/>
      <c r="J622" s="108" t="str">
        <f>IF(C622="","",VLOOKUP(C622,'Reference 9.0 EULs PY2022'!$D:$E,2,FALSE))</f>
        <v/>
      </c>
      <c r="K622" s="109" t="str">
        <f t="shared" si="236"/>
        <v/>
      </c>
      <c r="L622" s="110" t="str">
        <f t="shared" si="237"/>
        <v/>
      </c>
      <c r="M622" s="111" t="str">
        <f t="shared" si="238"/>
        <v/>
      </c>
      <c r="N622" s="112" t="str">
        <f t="shared" si="263"/>
        <v/>
      </c>
      <c r="O622" s="113" t="str">
        <f>IF(J622="","",'Step 1  Fixed Inputs'!$B$3*(1+'Step 1  Fixed Inputs'!$B$7)/('Step 1  Fixed Inputs'!$B$5-'Step 1  Fixed Inputs'!$B$7)*(1-((1+'Step 1  Fixed Inputs'!$B$7)/(1+'Step 1  Fixed Inputs'!$B$5))^$J622))</f>
        <v/>
      </c>
      <c r="P622" s="114" t="str">
        <f>IF(J622="","",'Step 1  Fixed Inputs'!$B$4*(1+'Step 1  Fixed Inputs'!$B$7)/('Step 1  Fixed Inputs'!$B$5-'Step 1  Fixed Inputs'!$B$7)*(1-((1+'Step 1  Fixed Inputs'!$B$7)/(1+'Step 1  Fixed Inputs'!$B$5))^$J622))</f>
        <v/>
      </c>
      <c r="Q622" s="115" t="str">
        <f t="shared" si="264"/>
        <v/>
      </c>
      <c r="R622" s="115" t="str">
        <f t="shared" si="265"/>
        <v/>
      </c>
      <c r="S622" s="113" t="str">
        <f t="shared" si="266"/>
        <v/>
      </c>
      <c r="T622" s="181" t="str">
        <f t="shared" si="267"/>
        <v/>
      </c>
      <c r="U622" s="185" t="str">
        <f t="shared" si="268"/>
        <v/>
      </c>
    </row>
    <row r="623" spans="2:21" ht="15" hidden="1" thickBot="1">
      <c r="B623" s="300"/>
      <c r="C623" s="144"/>
      <c r="D623" s="33"/>
      <c r="E623" s="37"/>
      <c r="F623" s="308"/>
      <c r="G623" s="21"/>
      <c r="H623" s="308"/>
      <c r="I623" s="172"/>
      <c r="J623" s="108" t="str">
        <f>IF(C623="","",VLOOKUP(C623,'Reference 9.0 EULs PY2022'!$D:$E,2,FALSE))</f>
        <v/>
      </c>
      <c r="K623" s="109" t="str">
        <f t="shared" si="236"/>
        <v/>
      </c>
      <c r="L623" s="110" t="str">
        <f t="shared" si="237"/>
        <v/>
      </c>
      <c r="M623" s="111" t="str">
        <f t="shared" si="238"/>
        <v/>
      </c>
      <c r="N623" s="112" t="str">
        <f t="shared" si="263"/>
        <v/>
      </c>
      <c r="O623" s="113" t="str">
        <f>IF(J623="","",'Step 1  Fixed Inputs'!$B$3*(1+'Step 1  Fixed Inputs'!$B$7)/('Step 1  Fixed Inputs'!$B$5-'Step 1  Fixed Inputs'!$B$7)*(1-((1+'Step 1  Fixed Inputs'!$B$7)/(1+'Step 1  Fixed Inputs'!$B$5))^$J623))</f>
        <v/>
      </c>
      <c r="P623" s="114" t="str">
        <f>IF(J623="","",'Step 1  Fixed Inputs'!$B$4*(1+'Step 1  Fixed Inputs'!$B$7)/('Step 1  Fixed Inputs'!$B$5-'Step 1  Fixed Inputs'!$B$7)*(1-((1+'Step 1  Fixed Inputs'!$B$7)/(1+'Step 1  Fixed Inputs'!$B$5))^$J623))</f>
        <v/>
      </c>
      <c r="Q623" s="115" t="str">
        <f t="shared" si="264"/>
        <v/>
      </c>
      <c r="R623" s="115" t="str">
        <f t="shared" si="265"/>
        <v/>
      </c>
      <c r="S623" s="113" t="str">
        <f t="shared" si="266"/>
        <v/>
      </c>
      <c r="T623" s="181" t="str">
        <f t="shared" si="267"/>
        <v/>
      </c>
      <c r="U623" s="185" t="str">
        <f t="shared" si="268"/>
        <v/>
      </c>
    </row>
    <row r="624" spans="2:21" ht="15" hidden="1" thickBot="1">
      <c r="B624" s="300"/>
      <c r="C624" s="144"/>
      <c r="D624" s="33"/>
      <c r="E624" s="37"/>
      <c r="F624" s="308"/>
      <c r="G624" s="21"/>
      <c r="H624" s="308"/>
      <c r="I624" s="172"/>
      <c r="J624" s="108" t="str">
        <f>IF(C624="","",VLOOKUP(C624,'Reference 9.0 EULs PY2022'!$D:$E,2,FALSE))</f>
        <v/>
      </c>
      <c r="K624" s="109" t="str">
        <f t="shared" si="236"/>
        <v/>
      </c>
      <c r="L624" s="110" t="str">
        <f t="shared" si="237"/>
        <v/>
      </c>
      <c r="M624" s="111" t="str">
        <f t="shared" si="238"/>
        <v/>
      </c>
      <c r="N624" s="112" t="str">
        <f t="shared" si="263"/>
        <v/>
      </c>
      <c r="O624" s="113" t="str">
        <f>IF(J624="","",'Step 1  Fixed Inputs'!$B$3*(1+'Step 1  Fixed Inputs'!$B$7)/('Step 1  Fixed Inputs'!$B$5-'Step 1  Fixed Inputs'!$B$7)*(1-((1+'Step 1  Fixed Inputs'!$B$7)/(1+'Step 1  Fixed Inputs'!$B$5))^$J624))</f>
        <v/>
      </c>
      <c r="P624" s="114" t="str">
        <f>IF(J624="","",'Step 1  Fixed Inputs'!$B$4*(1+'Step 1  Fixed Inputs'!$B$7)/('Step 1  Fixed Inputs'!$B$5-'Step 1  Fixed Inputs'!$B$7)*(1-((1+'Step 1  Fixed Inputs'!$B$7)/(1+'Step 1  Fixed Inputs'!$B$5))^$J624))</f>
        <v/>
      </c>
      <c r="Q624" s="115" t="str">
        <f t="shared" si="264"/>
        <v/>
      </c>
      <c r="R624" s="115" t="str">
        <f t="shared" si="265"/>
        <v/>
      </c>
      <c r="S624" s="113" t="str">
        <f t="shared" si="266"/>
        <v/>
      </c>
      <c r="T624" s="181" t="str">
        <f t="shared" si="267"/>
        <v/>
      </c>
      <c r="U624" s="185" t="str">
        <f t="shared" si="268"/>
        <v/>
      </c>
    </row>
    <row r="625" spans="2:21" ht="15" hidden="1" thickBot="1">
      <c r="B625" s="300"/>
      <c r="C625" s="144"/>
      <c r="D625" s="33"/>
      <c r="E625" s="37"/>
      <c r="F625" s="308"/>
      <c r="G625" s="21"/>
      <c r="H625" s="308"/>
      <c r="I625" s="172"/>
      <c r="J625" s="108" t="str">
        <f>IF(C625="","",VLOOKUP(C625,'Reference 9.0 EULs PY2022'!$D:$E,2,FALSE))</f>
        <v/>
      </c>
      <c r="K625" s="109" t="str">
        <f t="shared" si="236"/>
        <v/>
      </c>
      <c r="L625" s="110" t="str">
        <f t="shared" si="237"/>
        <v/>
      </c>
      <c r="M625" s="111" t="str">
        <f t="shared" si="238"/>
        <v/>
      </c>
      <c r="N625" s="112" t="str">
        <f t="shared" si="263"/>
        <v/>
      </c>
      <c r="O625" s="113" t="str">
        <f>IF(J625="","",'Step 1  Fixed Inputs'!$B$3*(1+'Step 1  Fixed Inputs'!$B$7)/('Step 1  Fixed Inputs'!$B$5-'Step 1  Fixed Inputs'!$B$7)*(1-((1+'Step 1  Fixed Inputs'!$B$7)/(1+'Step 1  Fixed Inputs'!$B$5))^$J625))</f>
        <v/>
      </c>
      <c r="P625" s="114" t="str">
        <f>IF(J625="","",'Step 1  Fixed Inputs'!$B$4*(1+'Step 1  Fixed Inputs'!$B$7)/('Step 1  Fixed Inputs'!$B$5-'Step 1  Fixed Inputs'!$B$7)*(1-((1+'Step 1  Fixed Inputs'!$B$7)/(1+'Step 1  Fixed Inputs'!$B$5))^$J625))</f>
        <v/>
      </c>
      <c r="Q625" s="115" t="str">
        <f t="shared" si="264"/>
        <v/>
      </c>
      <c r="R625" s="115" t="str">
        <f t="shared" si="265"/>
        <v/>
      </c>
      <c r="S625" s="113" t="str">
        <f t="shared" si="266"/>
        <v/>
      </c>
      <c r="T625" s="181" t="str">
        <f t="shared" si="267"/>
        <v/>
      </c>
      <c r="U625" s="185" t="str">
        <f t="shared" si="268"/>
        <v/>
      </c>
    </row>
    <row r="626" spans="2:21" ht="15" hidden="1" thickBot="1">
      <c r="B626" s="300"/>
      <c r="C626" s="144"/>
      <c r="D626" s="33"/>
      <c r="E626" s="37"/>
      <c r="F626" s="308"/>
      <c r="G626" s="21"/>
      <c r="H626" s="308"/>
      <c r="I626" s="172"/>
      <c r="J626" s="108" t="str">
        <f>IF(C626="","",VLOOKUP(C626,'Reference 9.0 EULs PY2022'!$D:$E,2,FALSE))</f>
        <v/>
      </c>
      <c r="K626" s="109" t="str">
        <f t="shared" si="236"/>
        <v/>
      </c>
      <c r="L626" s="110" t="str">
        <f t="shared" si="237"/>
        <v/>
      </c>
      <c r="M626" s="111" t="str">
        <f t="shared" si="238"/>
        <v/>
      </c>
      <c r="N626" s="112" t="str">
        <f t="shared" si="263"/>
        <v/>
      </c>
      <c r="O626" s="113" t="str">
        <f>IF(J626="","",'Step 1  Fixed Inputs'!$B$3*(1+'Step 1  Fixed Inputs'!$B$7)/('Step 1  Fixed Inputs'!$B$5-'Step 1  Fixed Inputs'!$B$7)*(1-((1+'Step 1  Fixed Inputs'!$B$7)/(1+'Step 1  Fixed Inputs'!$B$5))^$J626))</f>
        <v/>
      </c>
      <c r="P626" s="114" t="str">
        <f>IF(J626="","",'Step 1  Fixed Inputs'!$B$4*(1+'Step 1  Fixed Inputs'!$B$7)/('Step 1  Fixed Inputs'!$B$5-'Step 1  Fixed Inputs'!$B$7)*(1-((1+'Step 1  Fixed Inputs'!$B$7)/(1+'Step 1  Fixed Inputs'!$B$5))^$J626))</f>
        <v/>
      </c>
      <c r="Q626" s="115" t="str">
        <f t="shared" si="264"/>
        <v/>
      </c>
      <c r="R626" s="115" t="str">
        <f t="shared" si="265"/>
        <v/>
      </c>
      <c r="S626" s="113" t="str">
        <f t="shared" si="266"/>
        <v/>
      </c>
      <c r="T626" s="181" t="str">
        <f t="shared" si="267"/>
        <v/>
      </c>
      <c r="U626" s="185" t="str">
        <f t="shared" si="268"/>
        <v/>
      </c>
    </row>
    <row r="627" spans="2:21" ht="15" hidden="1" thickBot="1">
      <c r="B627" s="300"/>
      <c r="C627" s="144"/>
      <c r="D627" s="33"/>
      <c r="E627" s="37"/>
      <c r="F627" s="308"/>
      <c r="G627" s="21"/>
      <c r="H627" s="308"/>
      <c r="I627" s="172"/>
      <c r="J627" s="108" t="str">
        <f>IF(C627="","",VLOOKUP(C627,'Reference 9.0 EULs PY2022'!$D:$E,2,FALSE))</f>
        <v/>
      </c>
      <c r="K627" s="109" t="str">
        <f t="shared" si="236"/>
        <v/>
      </c>
      <c r="L627" s="110" t="str">
        <f t="shared" si="237"/>
        <v/>
      </c>
      <c r="M627" s="111" t="str">
        <f t="shared" si="238"/>
        <v/>
      </c>
      <c r="N627" s="112" t="str">
        <f t="shared" si="263"/>
        <v/>
      </c>
      <c r="O627" s="113" t="str">
        <f>IF(J627="","",'Step 1  Fixed Inputs'!$B$3*(1+'Step 1  Fixed Inputs'!$B$7)/('Step 1  Fixed Inputs'!$B$5-'Step 1  Fixed Inputs'!$B$7)*(1-((1+'Step 1  Fixed Inputs'!$B$7)/(1+'Step 1  Fixed Inputs'!$B$5))^$J627))</f>
        <v/>
      </c>
      <c r="P627" s="114" t="str">
        <f>IF(J627="","",'Step 1  Fixed Inputs'!$B$4*(1+'Step 1  Fixed Inputs'!$B$7)/('Step 1  Fixed Inputs'!$B$5-'Step 1  Fixed Inputs'!$B$7)*(1-((1+'Step 1  Fixed Inputs'!$B$7)/(1+'Step 1  Fixed Inputs'!$B$5))^$J627))</f>
        <v/>
      </c>
      <c r="Q627" s="115" t="str">
        <f t="shared" si="264"/>
        <v/>
      </c>
      <c r="R627" s="115" t="str">
        <f t="shared" si="265"/>
        <v/>
      </c>
      <c r="S627" s="113" t="str">
        <f t="shared" si="266"/>
        <v/>
      </c>
      <c r="T627" s="181" t="str">
        <f t="shared" si="267"/>
        <v/>
      </c>
      <c r="U627" s="185" t="str">
        <f t="shared" si="268"/>
        <v/>
      </c>
    </row>
    <row r="628" spans="2:21" ht="15" hidden="1" thickBot="1">
      <c r="B628" s="300"/>
      <c r="C628" s="144"/>
      <c r="D628" s="33"/>
      <c r="E628" s="37"/>
      <c r="F628" s="308"/>
      <c r="G628" s="21"/>
      <c r="H628" s="308"/>
      <c r="I628" s="172"/>
      <c r="J628" s="108" t="str">
        <f>IF(C628="","",VLOOKUP(C628,'Reference 9.0 EULs PY2022'!$D:$E,2,FALSE))</f>
        <v/>
      </c>
      <c r="K628" s="109" t="str">
        <f t="shared" si="236"/>
        <v/>
      </c>
      <c r="L628" s="110" t="str">
        <f t="shared" si="237"/>
        <v/>
      </c>
      <c r="M628" s="111" t="str">
        <f t="shared" si="238"/>
        <v/>
      </c>
      <c r="N628" s="112" t="str">
        <f t="shared" si="263"/>
        <v/>
      </c>
      <c r="O628" s="113" t="str">
        <f>IF(J628="","",'Step 1  Fixed Inputs'!$B$3*(1+'Step 1  Fixed Inputs'!$B$7)/('Step 1  Fixed Inputs'!$B$5-'Step 1  Fixed Inputs'!$B$7)*(1-((1+'Step 1  Fixed Inputs'!$B$7)/(1+'Step 1  Fixed Inputs'!$B$5))^$J628))</f>
        <v/>
      </c>
      <c r="P628" s="114" t="str">
        <f>IF(J628="","",'Step 1  Fixed Inputs'!$B$4*(1+'Step 1  Fixed Inputs'!$B$7)/('Step 1  Fixed Inputs'!$B$5-'Step 1  Fixed Inputs'!$B$7)*(1-((1+'Step 1  Fixed Inputs'!$B$7)/(1+'Step 1  Fixed Inputs'!$B$5))^$J628))</f>
        <v/>
      </c>
      <c r="Q628" s="115" t="str">
        <f t="shared" si="264"/>
        <v/>
      </c>
      <c r="R628" s="115" t="str">
        <f t="shared" si="265"/>
        <v/>
      </c>
      <c r="S628" s="113" t="str">
        <f t="shared" si="266"/>
        <v/>
      </c>
      <c r="T628" s="181" t="str">
        <f t="shared" si="267"/>
        <v/>
      </c>
      <c r="U628" s="185" t="str">
        <f t="shared" si="268"/>
        <v/>
      </c>
    </row>
    <row r="629" spans="2:21" ht="15" hidden="1" thickBot="1">
      <c r="B629" s="300"/>
      <c r="C629" s="144"/>
      <c r="D629" s="33"/>
      <c r="E629" s="37"/>
      <c r="F629" s="308"/>
      <c r="G629" s="21"/>
      <c r="H629" s="308"/>
      <c r="I629" s="172"/>
      <c r="J629" s="108" t="str">
        <f>IF(C629="","",VLOOKUP(C629,'Reference 9.0 EULs PY2022'!$D:$E,2,FALSE))</f>
        <v/>
      </c>
      <c r="K629" s="109" t="str">
        <f t="shared" si="236"/>
        <v/>
      </c>
      <c r="L629" s="110" t="str">
        <f t="shared" si="237"/>
        <v/>
      </c>
      <c r="M629" s="111" t="str">
        <f t="shared" si="238"/>
        <v/>
      </c>
      <c r="N629" s="112" t="str">
        <f t="shared" si="263"/>
        <v/>
      </c>
      <c r="O629" s="113" t="str">
        <f>IF(J629="","",'Step 1  Fixed Inputs'!$B$3*(1+'Step 1  Fixed Inputs'!$B$7)/('Step 1  Fixed Inputs'!$B$5-'Step 1  Fixed Inputs'!$B$7)*(1-((1+'Step 1  Fixed Inputs'!$B$7)/(1+'Step 1  Fixed Inputs'!$B$5))^$J629))</f>
        <v/>
      </c>
      <c r="P629" s="114" t="str">
        <f>IF(J629="","",'Step 1  Fixed Inputs'!$B$4*(1+'Step 1  Fixed Inputs'!$B$7)/('Step 1  Fixed Inputs'!$B$5-'Step 1  Fixed Inputs'!$B$7)*(1-((1+'Step 1  Fixed Inputs'!$B$7)/(1+'Step 1  Fixed Inputs'!$B$5))^$J629))</f>
        <v/>
      </c>
      <c r="Q629" s="115" t="str">
        <f t="shared" si="264"/>
        <v/>
      </c>
      <c r="R629" s="115" t="str">
        <f t="shared" si="265"/>
        <v/>
      </c>
      <c r="S629" s="113" t="str">
        <f t="shared" si="266"/>
        <v/>
      </c>
      <c r="T629" s="181" t="str">
        <f t="shared" si="267"/>
        <v/>
      </c>
      <c r="U629" s="185" t="str">
        <f t="shared" si="268"/>
        <v/>
      </c>
    </row>
    <row r="630" spans="2:21" ht="15" hidden="1" thickBot="1">
      <c r="B630" s="300"/>
      <c r="C630" s="144"/>
      <c r="D630" s="33"/>
      <c r="E630" s="37"/>
      <c r="F630" s="308"/>
      <c r="G630" s="21"/>
      <c r="H630" s="308"/>
      <c r="I630" s="172"/>
      <c r="J630" s="108" t="str">
        <f>IF(C630="","",VLOOKUP(C630,'Reference 9.0 EULs PY2022'!$D:$E,2,FALSE))</f>
        <v/>
      </c>
      <c r="K630" s="109" t="str">
        <f t="shared" si="236"/>
        <v/>
      </c>
      <c r="L630" s="110" t="str">
        <f t="shared" si="237"/>
        <v/>
      </c>
      <c r="M630" s="111" t="str">
        <f t="shared" si="238"/>
        <v/>
      </c>
      <c r="N630" s="112" t="str">
        <f t="shared" si="263"/>
        <v/>
      </c>
      <c r="O630" s="113" t="str">
        <f>IF(J630="","",'Step 1  Fixed Inputs'!$B$3*(1+'Step 1  Fixed Inputs'!$B$7)/('Step 1  Fixed Inputs'!$B$5-'Step 1  Fixed Inputs'!$B$7)*(1-((1+'Step 1  Fixed Inputs'!$B$7)/(1+'Step 1  Fixed Inputs'!$B$5))^$J630))</f>
        <v/>
      </c>
      <c r="P630" s="114" t="str">
        <f>IF(J630="","",'Step 1  Fixed Inputs'!$B$4*(1+'Step 1  Fixed Inputs'!$B$7)/('Step 1  Fixed Inputs'!$B$5-'Step 1  Fixed Inputs'!$B$7)*(1-((1+'Step 1  Fixed Inputs'!$B$7)/(1+'Step 1  Fixed Inputs'!$B$5))^$J630))</f>
        <v/>
      </c>
      <c r="Q630" s="115" t="str">
        <f t="shared" si="264"/>
        <v/>
      </c>
      <c r="R630" s="115" t="str">
        <f t="shared" si="265"/>
        <v/>
      </c>
      <c r="S630" s="113" t="str">
        <f t="shared" si="266"/>
        <v/>
      </c>
      <c r="T630" s="181" t="str">
        <f t="shared" si="267"/>
        <v/>
      </c>
      <c r="U630" s="185" t="str">
        <f t="shared" si="268"/>
        <v/>
      </c>
    </row>
    <row r="631" spans="2:21" ht="15" hidden="1" thickBot="1">
      <c r="B631" s="300"/>
      <c r="C631" s="144"/>
      <c r="D631" s="33"/>
      <c r="E631" s="37"/>
      <c r="F631" s="308"/>
      <c r="G631" s="21"/>
      <c r="H631" s="308"/>
      <c r="I631" s="172"/>
      <c r="J631" s="108" t="str">
        <f>IF(C631="","",VLOOKUP(C631,'Reference 9.0 EULs PY2022'!$D:$E,2,FALSE))</f>
        <v/>
      </c>
      <c r="K631" s="109" t="str">
        <f t="shared" si="236"/>
        <v/>
      </c>
      <c r="L631" s="110" t="str">
        <f t="shared" si="237"/>
        <v/>
      </c>
      <c r="M631" s="111" t="str">
        <f t="shared" si="238"/>
        <v/>
      </c>
      <c r="N631" s="112" t="str">
        <f t="shared" si="263"/>
        <v/>
      </c>
      <c r="O631" s="113" t="str">
        <f>IF(J631="","",'Step 1  Fixed Inputs'!$B$3*(1+'Step 1  Fixed Inputs'!$B$7)/('Step 1  Fixed Inputs'!$B$5-'Step 1  Fixed Inputs'!$B$7)*(1-((1+'Step 1  Fixed Inputs'!$B$7)/(1+'Step 1  Fixed Inputs'!$B$5))^$J631))</f>
        <v/>
      </c>
      <c r="P631" s="114" t="str">
        <f>IF(J631="","",'Step 1  Fixed Inputs'!$B$4*(1+'Step 1  Fixed Inputs'!$B$7)/('Step 1  Fixed Inputs'!$B$5-'Step 1  Fixed Inputs'!$B$7)*(1-((1+'Step 1  Fixed Inputs'!$B$7)/(1+'Step 1  Fixed Inputs'!$B$5))^$J631))</f>
        <v/>
      </c>
      <c r="Q631" s="115" t="str">
        <f t="shared" si="264"/>
        <v/>
      </c>
      <c r="R631" s="115" t="str">
        <f t="shared" si="265"/>
        <v/>
      </c>
      <c r="S631" s="113" t="str">
        <f t="shared" si="266"/>
        <v/>
      </c>
      <c r="T631" s="181" t="str">
        <f t="shared" si="267"/>
        <v/>
      </c>
      <c r="U631" s="185" t="str">
        <f t="shared" si="268"/>
        <v/>
      </c>
    </row>
    <row r="632" spans="2:21" ht="15" hidden="1" thickBot="1">
      <c r="B632" s="297"/>
      <c r="C632" s="145"/>
      <c r="D632" s="33"/>
      <c r="E632" s="37"/>
      <c r="F632" s="308"/>
      <c r="G632" s="21"/>
      <c r="H632" s="308"/>
      <c r="I632" s="172"/>
      <c r="J632" s="108" t="str">
        <f>IF(C632="","",VLOOKUP(C632,'Reference 9.0 EULs PY2022'!$D:$E,2,FALSE))</f>
        <v/>
      </c>
      <c r="K632" s="109" t="str">
        <f t="shared" si="236"/>
        <v/>
      </c>
      <c r="L632" s="110" t="str">
        <f t="shared" si="237"/>
        <v/>
      </c>
      <c r="M632" s="111" t="str">
        <f t="shared" si="238"/>
        <v/>
      </c>
      <c r="N632" s="112" t="str">
        <f t="shared" si="263"/>
        <v/>
      </c>
      <c r="O632" s="113" t="str">
        <f>IF(J632="","",'Step 1  Fixed Inputs'!$B$3*(1+'Step 1  Fixed Inputs'!$B$7)/('Step 1  Fixed Inputs'!$B$5-'Step 1  Fixed Inputs'!$B$7)*(1-((1+'Step 1  Fixed Inputs'!$B$7)/(1+'Step 1  Fixed Inputs'!$B$5))^$J632))</f>
        <v/>
      </c>
      <c r="P632" s="114" t="str">
        <f>IF(J632="","",'Step 1  Fixed Inputs'!$B$4*(1+'Step 1  Fixed Inputs'!$B$7)/('Step 1  Fixed Inputs'!$B$5-'Step 1  Fixed Inputs'!$B$7)*(1-((1+'Step 1  Fixed Inputs'!$B$7)/(1+'Step 1  Fixed Inputs'!$B$5))^$J632))</f>
        <v/>
      </c>
      <c r="Q632" s="115" t="str">
        <f t="shared" si="264"/>
        <v/>
      </c>
      <c r="R632" s="115" t="str">
        <f t="shared" si="265"/>
        <v/>
      </c>
      <c r="S632" s="113" t="str">
        <f t="shared" si="266"/>
        <v/>
      </c>
      <c r="T632" s="181" t="str">
        <f t="shared" si="267"/>
        <v/>
      </c>
      <c r="U632" s="185" t="str">
        <f t="shared" si="268"/>
        <v/>
      </c>
    </row>
    <row r="633" spans="2:21" ht="15" hidden="1" thickBot="1">
      <c r="B633" s="297"/>
      <c r="C633" s="138"/>
      <c r="D633" s="33"/>
      <c r="E633" s="37"/>
      <c r="F633" s="308"/>
      <c r="G633" s="21"/>
      <c r="H633" s="308"/>
      <c r="I633" s="172"/>
      <c r="J633" s="108" t="str">
        <f>IF(C633="","",VLOOKUP(C633,'Reference 9.0 EULs PY2022'!$D:$E,2,FALSE))</f>
        <v/>
      </c>
      <c r="K633" s="109" t="str">
        <f t="shared" si="236"/>
        <v/>
      </c>
      <c r="L633" s="110" t="str">
        <f t="shared" si="237"/>
        <v/>
      </c>
      <c r="M633" s="111" t="str">
        <f t="shared" si="238"/>
        <v/>
      </c>
      <c r="N633" s="112" t="str">
        <f t="shared" si="263"/>
        <v/>
      </c>
      <c r="O633" s="113" t="str">
        <f>IF(J633="","",'Step 1  Fixed Inputs'!$B$3*(1+'Step 1  Fixed Inputs'!$B$7)/('Step 1  Fixed Inputs'!$B$5-'Step 1  Fixed Inputs'!$B$7)*(1-((1+'Step 1  Fixed Inputs'!$B$7)/(1+'Step 1  Fixed Inputs'!$B$5))^$J633))</f>
        <v/>
      </c>
      <c r="P633" s="114" t="str">
        <f>IF(J633="","",'Step 1  Fixed Inputs'!$B$4*(1+'Step 1  Fixed Inputs'!$B$7)/('Step 1  Fixed Inputs'!$B$5-'Step 1  Fixed Inputs'!$B$7)*(1-((1+'Step 1  Fixed Inputs'!$B$7)/(1+'Step 1  Fixed Inputs'!$B$5))^$J633))</f>
        <v/>
      </c>
      <c r="Q633" s="115" t="str">
        <f t="shared" si="264"/>
        <v/>
      </c>
      <c r="R633" s="115" t="str">
        <f t="shared" si="265"/>
        <v/>
      </c>
      <c r="S633" s="113" t="str">
        <f t="shared" si="266"/>
        <v/>
      </c>
      <c r="T633" s="181" t="str">
        <f t="shared" si="267"/>
        <v/>
      </c>
      <c r="U633" s="185" t="str">
        <f t="shared" si="268"/>
        <v/>
      </c>
    </row>
    <row r="634" spans="2:21" ht="15" hidden="1" thickBot="1">
      <c r="B634" s="300"/>
      <c r="C634" s="138"/>
      <c r="D634" s="33"/>
      <c r="E634" s="37"/>
      <c r="F634" s="308"/>
      <c r="G634" s="21"/>
      <c r="H634" s="308"/>
      <c r="I634" s="172"/>
      <c r="J634" s="108" t="str">
        <f>IF(C634="","",VLOOKUP(C634,'Reference 9.0 EULs PY2022'!$D:$E,2,FALSE))</f>
        <v/>
      </c>
      <c r="K634" s="109" t="str">
        <f t="shared" si="236"/>
        <v/>
      </c>
      <c r="L634" s="110" t="str">
        <f t="shared" si="237"/>
        <v/>
      </c>
      <c r="M634" s="111" t="str">
        <f t="shared" si="238"/>
        <v/>
      </c>
      <c r="N634" s="112" t="str">
        <f t="shared" si="263"/>
        <v/>
      </c>
      <c r="O634" s="113" t="str">
        <f>IF(J634="","",'Step 1  Fixed Inputs'!$B$3*(1+'Step 1  Fixed Inputs'!$B$7)/('Step 1  Fixed Inputs'!$B$5-'Step 1  Fixed Inputs'!$B$7)*(1-((1+'Step 1  Fixed Inputs'!$B$7)/(1+'Step 1  Fixed Inputs'!$B$5))^$J634))</f>
        <v/>
      </c>
      <c r="P634" s="114" t="str">
        <f>IF(J634="","",'Step 1  Fixed Inputs'!$B$4*(1+'Step 1  Fixed Inputs'!$B$7)/('Step 1  Fixed Inputs'!$B$5-'Step 1  Fixed Inputs'!$B$7)*(1-((1+'Step 1  Fixed Inputs'!$B$7)/(1+'Step 1  Fixed Inputs'!$B$5))^$J634))</f>
        <v/>
      </c>
      <c r="Q634" s="115" t="str">
        <f t="shared" si="264"/>
        <v/>
      </c>
      <c r="R634" s="115" t="str">
        <f t="shared" si="265"/>
        <v/>
      </c>
      <c r="S634" s="113" t="str">
        <f t="shared" si="266"/>
        <v/>
      </c>
      <c r="T634" s="181" t="str">
        <f t="shared" si="267"/>
        <v/>
      </c>
      <c r="U634" s="185" t="str">
        <f t="shared" si="268"/>
        <v/>
      </c>
    </row>
    <row r="635" spans="2:21" ht="15" hidden="1" thickBot="1">
      <c r="B635" s="300"/>
      <c r="C635" s="144"/>
      <c r="D635" s="33"/>
      <c r="E635" s="37"/>
      <c r="F635" s="308"/>
      <c r="G635" s="21"/>
      <c r="H635" s="308"/>
      <c r="I635" s="172"/>
      <c r="J635" s="108" t="str">
        <f>IF(C635="","",VLOOKUP(C635,'Reference 9.0 EULs PY2022'!$D:$E,2,FALSE))</f>
        <v/>
      </c>
      <c r="K635" s="109" t="str">
        <f t="shared" si="236"/>
        <v/>
      </c>
      <c r="L635" s="110" t="str">
        <f t="shared" si="237"/>
        <v/>
      </c>
      <c r="M635" s="111" t="str">
        <f t="shared" si="238"/>
        <v/>
      </c>
      <c r="N635" s="112" t="str">
        <f t="shared" si="263"/>
        <v/>
      </c>
      <c r="O635" s="113" t="str">
        <f>IF(J635="","",'Step 1  Fixed Inputs'!$B$3*(1+'Step 1  Fixed Inputs'!$B$7)/('Step 1  Fixed Inputs'!$B$5-'Step 1  Fixed Inputs'!$B$7)*(1-((1+'Step 1  Fixed Inputs'!$B$7)/(1+'Step 1  Fixed Inputs'!$B$5))^$J635))</f>
        <v/>
      </c>
      <c r="P635" s="114" t="str">
        <f>IF(J635="","",'Step 1  Fixed Inputs'!$B$4*(1+'Step 1  Fixed Inputs'!$B$7)/('Step 1  Fixed Inputs'!$B$5-'Step 1  Fixed Inputs'!$B$7)*(1-((1+'Step 1  Fixed Inputs'!$B$7)/(1+'Step 1  Fixed Inputs'!$B$5))^$J635))</f>
        <v/>
      </c>
      <c r="Q635" s="115" t="str">
        <f t="shared" si="264"/>
        <v/>
      </c>
      <c r="R635" s="115" t="str">
        <f t="shared" si="265"/>
        <v/>
      </c>
      <c r="S635" s="113" t="str">
        <f t="shared" si="266"/>
        <v/>
      </c>
      <c r="T635" s="181" t="str">
        <f t="shared" si="267"/>
        <v/>
      </c>
      <c r="U635" s="185" t="str">
        <f t="shared" si="268"/>
        <v/>
      </c>
    </row>
    <row r="636" spans="2:21" ht="15" hidden="1" thickBot="1">
      <c r="B636" s="297"/>
      <c r="C636" s="145"/>
      <c r="D636" s="33"/>
      <c r="E636" s="37"/>
      <c r="F636" s="308"/>
      <c r="G636" s="21"/>
      <c r="H636" s="308"/>
      <c r="I636" s="172"/>
      <c r="J636" s="108" t="str">
        <f>IF(C636="","",VLOOKUP(C636,'Reference 9.0 EULs PY2022'!$D:$E,2,FALSE))</f>
        <v/>
      </c>
      <c r="K636" s="109" t="str">
        <f t="shared" si="236"/>
        <v/>
      </c>
      <c r="L636" s="110" t="str">
        <f t="shared" si="237"/>
        <v/>
      </c>
      <c r="M636" s="111" t="str">
        <f t="shared" si="238"/>
        <v/>
      </c>
      <c r="N636" s="112" t="str">
        <f t="shared" si="263"/>
        <v/>
      </c>
      <c r="O636" s="113" t="str">
        <f>IF(J636="","",'Step 1  Fixed Inputs'!$B$3*(1+'Step 1  Fixed Inputs'!$B$7)/('Step 1  Fixed Inputs'!$B$5-'Step 1  Fixed Inputs'!$B$7)*(1-((1+'Step 1  Fixed Inputs'!$B$7)/(1+'Step 1  Fixed Inputs'!$B$5))^$J636))</f>
        <v/>
      </c>
      <c r="P636" s="114" t="str">
        <f>IF(J636="","",'Step 1  Fixed Inputs'!$B$4*(1+'Step 1  Fixed Inputs'!$B$7)/('Step 1  Fixed Inputs'!$B$5-'Step 1  Fixed Inputs'!$B$7)*(1-((1+'Step 1  Fixed Inputs'!$B$7)/(1+'Step 1  Fixed Inputs'!$B$5))^$J636))</f>
        <v/>
      </c>
      <c r="Q636" s="115" t="str">
        <f t="shared" si="264"/>
        <v/>
      </c>
      <c r="R636" s="115" t="str">
        <f t="shared" si="265"/>
        <v/>
      </c>
      <c r="S636" s="113" t="str">
        <f t="shared" si="266"/>
        <v/>
      </c>
      <c r="T636" s="181" t="str">
        <f t="shared" si="267"/>
        <v/>
      </c>
      <c r="U636" s="185" t="str">
        <f t="shared" si="268"/>
        <v/>
      </c>
    </row>
    <row r="637" spans="2:21" ht="15" hidden="1" thickBot="1">
      <c r="B637" s="297"/>
      <c r="C637" s="138"/>
      <c r="D637" s="33"/>
      <c r="E637" s="37"/>
      <c r="F637" s="308"/>
      <c r="G637" s="21"/>
      <c r="H637" s="308"/>
      <c r="I637" s="172"/>
      <c r="J637" s="108" t="str">
        <f>IF(C637="","",VLOOKUP(C637,'Reference 9.0 EULs PY2022'!$D:$E,2,FALSE))</f>
        <v/>
      </c>
      <c r="K637" s="109" t="str">
        <f t="shared" si="236"/>
        <v/>
      </c>
      <c r="L637" s="110" t="str">
        <f t="shared" si="237"/>
        <v/>
      </c>
      <c r="M637" s="111" t="str">
        <f t="shared" si="238"/>
        <v/>
      </c>
      <c r="N637" s="112" t="str">
        <f t="shared" si="263"/>
        <v/>
      </c>
      <c r="O637" s="113" t="str">
        <f>IF(J637="","",'Step 1  Fixed Inputs'!$B$3*(1+'Step 1  Fixed Inputs'!$B$7)/('Step 1  Fixed Inputs'!$B$5-'Step 1  Fixed Inputs'!$B$7)*(1-((1+'Step 1  Fixed Inputs'!$B$7)/(1+'Step 1  Fixed Inputs'!$B$5))^$J637))</f>
        <v/>
      </c>
      <c r="P637" s="114" t="str">
        <f>IF(J637="","",'Step 1  Fixed Inputs'!$B$4*(1+'Step 1  Fixed Inputs'!$B$7)/('Step 1  Fixed Inputs'!$B$5-'Step 1  Fixed Inputs'!$B$7)*(1-((1+'Step 1  Fixed Inputs'!$B$7)/(1+'Step 1  Fixed Inputs'!$B$5))^$J637))</f>
        <v/>
      </c>
      <c r="Q637" s="115" t="str">
        <f t="shared" si="264"/>
        <v/>
      </c>
      <c r="R637" s="115" t="str">
        <f t="shared" si="265"/>
        <v/>
      </c>
      <c r="S637" s="113" t="str">
        <f t="shared" si="266"/>
        <v/>
      </c>
      <c r="T637" s="181" t="str">
        <f t="shared" si="267"/>
        <v/>
      </c>
      <c r="U637" s="185" t="str">
        <f t="shared" si="268"/>
        <v/>
      </c>
    </row>
    <row r="638" spans="2:21" ht="15" hidden="1" thickBot="1">
      <c r="B638" s="297"/>
      <c r="C638" s="144"/>
      <c r="D638" s="33"/>
      <c r="E638" s="37"/>
      <c r="F638" s="308"/>
      <c r="G638" s="21"/>
      <c r="H638" s="308"/>
      <c r="I638" s="172"/>
      <c r="J638" s="108" t="str">
        <f>IF(C638="","",VLOOKUP(C638,'Reference 9.0 EULs PY2022'!$D:$E,2,FALSE))</f>
        <v/>
      </c>
      <c r="K638" s="109" t="str">
        <f t="shared" si="236"/>
        <v/>
      </c>
      <c r="L638" s="110" t="str">
        <f t="shared" si="237"/>
        <v/>
      </c>
      <c r="M638" s="111" t="str">
        <f t="shared" si="238"/>
        <v/>
      </c>
      <c r="N638" s="112" t="str">
        <f t="shared" si="239"/>
        <v/>
      </c>
      <c r="O638" s="113" t="str">
        <f>IF(J638="","",'Step 1  Fixed Inputs'!$B$3*(1+'Step 1  Fixed Inputs'!$B$7)/('Step 1  Fixed Inputs'!$B$5-'Step 1  Fixed Inputs'!$B$7)*(1-((1+'Step 1  Fixed Inputs'!$B$7)/(1+'Step 1  Fixed Inputs'!$B$5))^$J638))</f>
        <v/>
      </c>
      <c r="P638" s="114" t="str">
        <f>IF(J638="","",'Step 1  Fixed Inputs'!$B$4*(1+'Step 1  Fixed Inputs'!$B$7)/('Step 1  Fixed Inputs'!$B$5-'Step 1  Fixed Inputs'!$B$7)*(1-((1+'Step 1  Fixed Inputs'!$B$7)/(1+'Step 1  Fixed Inputs'!$B$5))^$J638))</f>
        <v/>
      </c>
      <c r="Q638" s="115" t="str">
        <f t="shared" si="240"/>
        <v/>
      </c>
      <c r="R638" s="115" t="str">
        <f t="shared" si="241"/>
        <v/>
      </c>
      <c r="S638" s="113" t="str">
        <f t="shared" si="242"/>
        <v/>
      </c>
      <c r="T638" s="181" t="str">
        <f t="shared" si="243"/>
        <v/>
      </c>
      <c r="U638" s="185" t="str">
        <f t="shared" si="244"/>
        <v/>
      </c>
    </row>
    <row r="639" spans="2:21" ht="15" hidden="1" thickBot="1">
      <c r="B639" s="300"/>
      <c r="C639" s="144"/>
      <c r="D639" s="33"/>
      <c r="E639" s="37"/>
      <c r="F639" s="308"/>
      <c r="G639" s="21"/>
      <c r="H639" s="308"/>
      <c r="I639" s="172"/>
      <c r="J639" s="108" t="str">
        <f>IF(C639="","",VLOOKUP(C639,'Reference 9.0 EULs PY2022'!$D:$E,2,FALSE))</f>
        <v/>
      </c>
      <c r="K639" s="109" t="str">
        <f t="shared" si="236"/>
        <v/>
      </c>
      <c r="L639" s="110" t="str">
        <f t="shared" si="237"/>
        <v/>
      </c>
      <c r="M639" s="111" t="str">
        <f t="shared" si="238"/>
        <v/>
      </c>
      <c r="N639" s="112" t="str">
        <f t="shared" si="239"/>
        <v/>
      </c>
      <c r="O639" s="113" t="str">
        <f>IF(J639="","",'Step 1  Fixed Inputs'!$B$3*(1+'Step 1  Fixed Inputs'!$B$7)/('Step 1  Fixed Inputs'!$B$5-'Step 1  Fixed Inputs'!$B$7)*(1-((1+'Step 1  Fixed Inputs'!$B$7)/(1+'Step 1  Fixed Inputs'!$B$5))^$J639))</f>
        <v/>
      </c>
      <c r="P639" s="114" t="str">
        <f>IF(J639="","",'Step 1  Fixed Inputs'!$B$4*(1+'Step 1  Fixed Inputs'!$B$7)/('Step 1  Fixed Inputs'!$B$5-'Step 1  Fixed Inputs'!$B$7)*(1-((1+'Step 1  Fixed Inputs'!$B$7)/(1+'Step 1  Fixed Inputs'!$B$5))^$J639))</f>
        <v/>
      </c>
      <c r="Q639" s="115" t="str">
        <f t="shared" si="240"/>
        <v/>
      </c>
      <c r="R639" s="115" t="str">
        <f t="shared" si="241"/>
        <v/>
      </c>
      <c r="S639" s="113" t="str">
        <f t="shared" si="242"/>
        <v/>
      </c>
      <c r="T639" s="181" t="str">
        <f t="shared" si="243"/>
        <v/>
      </c>
      <c r="U639" s="185" t="str">
        <f t="shared" si="244"/>
        <v/>
      </c>
    </row>
    <row r="640" spans="2:21" ht="15" hidden="1" thickBot="1">
      <c r="B640" s="297"/>
      <c r="C640" s="144"/>
      <c r="D640" s="33"/>
      <c r="E640" s="37"/>
      <c r="F640" s="308"/>
      <c r="G640" s="21"/>
      <c r="H640" s="308"/>
      <c r="I640" s="172"/>
      <c r="J640" s="108" t="str">
        <f>IF(C640="","",VLOOKUP(C640,'Reference 9.0 EULs PY2022'!$D:$E,2,FALSE))</f>
        <v/>
      </c>
      <c r="K640" s="109" t="str">
        <f t="shared" si="236"/>
        <v/>
      </c>
      <c r="L640" s="110" t="str">
        <f t="shared" si="237"/>
        <v/>
      </c>
      <c r="M640" s="111" t="str">
        <f t="shared" si="238"/>
        <v/>
      </c>
      <c r="N640" s="112" t="str">
        <f t="shared" si="239"/>
        <v/>
      </c>
      <c r="O640" s="113" t="str">
        <f>IF(J640="","",'Step 1  Fixed Inputs'!$B$3*(1+'Step 1  Fixed Inputs'!$B$7)/('Step 1  Fixed Inputs'!$B$5-'Step 1  Fixed Inputs'!$B$7)*(1-((1+'Step 1  Fixed Inputs'!$B$7)/(1+'Step 1  Fixed Inputs'!$B$5))^$J640))</f>
        <v/>
      </c>
      <c r="P640" s="114" t="str">
        <f>IF(J640="","",'Step 1  Fixed Inputs'!$B$4*(1+'Step 1  Fixed Inputs'!$B$7)/('Step 1  Fixed Inputs'!$B$5-'Step 1  Fixed Inputs'!$B$7)*(1-((1+'Step 1  Fixed Inputs'!$B$7)/(1+'Step 1  Fixed Inputs'!$B$5))^$J640))</f>
        <v/>
      </c>
      <c r="Q640" s="115" t="str">
        <f t="shared" si="240"/>
        <v/>
      </c>
      <c r="R640" s="115" t="str">
        <f t="shared" si="241"/>
        <v/>
      </c>
      <c r="S640" s="113" t="str">
        <f t="shared" si="242"/>
        <v/>
      </c>
      <c r="T640" s="181" t="str">
        <f t="shared" si="243"/>
        <v/>
      </c>
      <c r="U640" s="185" t="str">
        <f t="shared" si="244"/>
        <v/>
      </c>
    </row>
    <row r="641" spans="1:21" ht="15" hidden="1" thickBot="1">
      <c r="B641" s="299"/>
      <c r="C641" s="145"/>
      <c r="D641" s="33"/>
      <c r="E641" s="37"/>
      <c r="F641" s="308"/>
      <c r="G641" s="21"/>
      <c r="H641" s="308"/>
      <c r="I641" s="172"/>
      <c r="J641" s="108" t="str">
        <f>IF(C641="","",VLOOKUP(C641,'Reference 9.0 EULs PY2022'!$D:$E,2,FALSE))</f>
        <v/>
      </c>
      <c r="K641" s="109" t="str">
        <f t="shared" si="236"/>
        <v/>
      </c>
      <c r="L641" s="110" t="str">
        <f t="shared" si="237"/>
        <v/>
      </c>
      <c r="M641" s="111" t="str">
        <f t="shared" si="238"/>
        <v/>
      </c>
      <c r="N641" s="112" t="str">
        <f t="shared" si="239"/>
        <v/>
      </c>
      <c r="O641" s="113" t="str">
        <f>IF(J641="","",'Step 1  Fixed Inputs'!$B$3*(1+'Step 1  Fixed Inputs'!$B$7)/('Step 1  Fixed Inputs'!$B$5-'Step 1  Fixed Inputs'!$B$7)*(1-((1+'Step 1  Fixed Inputs'!$B$7)/(1+'Step 1  Fixed Inputs'!$B$5))^$J641))</f>
        <v/>
      </c>
      <c r="P641" s="114" t="str">
        <f>IF(J641="","",'Step 1  Fixed Inputs'!$B$4*(1+'Step 1  Fixed Inputs'!$B$7)/('Step 1  Fixed Inputs'!$B$5-'Step 1  Fixed Inputs'!$B$7)*(1-((1+'Step 1  Fixed Inputs'!$B$7)/(1+'Step 1  Fixed Inputs'!$B$5))^$J641))</f>
        <v/>
      </c>
      <c r="Q641" s="115" t="str">
        <f t="shared" si="240"/>
        <v/>
      </c>
      <c r="R641" s="115" t="str">
        <f t="shared" si="241"/>
        <v/>
      </c>
      <c r="S641" s="113" t="str">
        <f t="shared" si="242"/>
        <v/>
      </c>
      <c r="T641" s="181" t="str">
        <f t="shared" si="243"/>
        <v/>
      </c>
      <c r="U641" s="185" t="str">
        <f t="shared" si="244"/>
        <v/>
      </c>
    </row>
    <row r="642" spans="1:21" ht="15" hidden="1" thickBot="1">
      <c r="B642" s="299"/>
      <c r="C642" s="145"/>
      <c r="D642" s="33"/>
      <c r="E642" s="37"/>
      <c r="F642" s="308"/>
      <c r="G642" s="21"/>
      <c r="H642" s="308"/>
      <c r="I642" s="172"/>
      <c r="J642" s="108" t="str">
        <f>IF(C642="","",VLOOKUP(C642,'Reference 9.0 EULs PY2022'!$D:$E,2,FALSE))</f>
        <v/>
      </c>
      <c r="K642" s="109" t="str">
        <f t="shared" si="236"/>
        <v/>
      </c>
      <c r="L642" s="110" t="str">
        <f t="shared" si="237"/>
        <v/>
      </c>
      <c r="M642" s="111" t="str">
        <f t="shared" si="238"/>
        <v/>
      </c>
      <c r="N642" s="112" t="str">
        <f t="shared" si="239"/>
        <v/>
      </c>
      <c r="O642" s="113" t="str">
        <f>IF(J642="","",'Step 1  Fixed Inputs'!$B$3*(1+'Step 1  Fixed Inputs'!$B$7)/('Step 1  Fixed Inputs'!$B$5-'Step 1  Fixed Inputs'!$B$7)*(1-((1+'Step 1  Fixed Inputs'!$B$7)/(1+'Step 1  Fixed Inputs'!$B$5))^$J642))</f>
        <v/>
      </c>
      <c r="P642" s="114" t="str">
        <f>IF(J642="","",'Step 1  Fixed Inputs'!$B$4*(1+'Step 1  Fixed Inputs'!$B$7)/('Step 1  Fixed Inputs'!$B$5-'Step 1  Fixed Inputs'!$B$7)*(1-((1+'Step 1  Fixed Inputs'!$B$7)/(1+'Step 1  Fixed Inputs'!$B$5))^$J642))</f>
        <v/>
      </c>
      <c r="Q642" s="115" t="str">
        <f t="shared" si="240"/>
        <v/>
      </c>
      <c r="R642" s="115" t="str">
        <f t="shared" si="241"/>
        <v/>
      </c>
      <c r="S642" s="113" t="str">
        <f t="shared" si="242"/>
        <v/>
      </c>
      <c r="T642" s="181" t="str">
        <f t="shared" si="243"/>
        <v/>
      </c>
      <c r="U642" s="185" t="str">
        <f t="shared" si="244"/>
        <v/>
      </c>
    </row>
    <row r="643" spans="1:21" ht="15" hidden="1" thickBot="1">
      <c r="B643" s="297"/>
      <c r="C643" s="138"/>
      <c r="D643" s="33"/>
      <c r="E643" s="37"/>
      <c r="F643" s="308"/>
      <c r="G643" s="21"/>
      <c r="H643" s="308"/>
      <c r="I643" s="172"/>
      <c r="J643" s="108" t="str">
        <f>IF(C643="","",VLOOKUP(C643,'Reference 9.0 EULs PY2022'!$D:$E,2,FALSE))</f>
        <v/>
      </c>
      <c r="K643" s="109" t="str">
        <f t="shared" si="236"/>
        <v/>
      </c>
      <c r="L643" s="110" t="str">
        <f t="shared" si="237"/>
        <v/>
      </c>
      <c r="M643" s="111" t="str">
        <f t="shared" si="238"/>
        <v/>
      </c>
      <c r="N643" s="112" t="str">
        <f t="shared" si="239"/>
        <v/>
      </c>
      <c r="O643" s="113" t="str">
        <f>IF(J643="","",'Step 1  Fixed Inputs'!$B$3*(1+'Step 1  Fixed Inputs'!$B$7)/('Step 1  Fixed Inputs'!$B$5-'Step 1  Fixed Inputs'!$B$7)*(1-((1+'Step 1  Fixed Inputs'!$B$7)/(1+'Step 1  Fixed Inputs'!$B$5))^$J643))</f>
        <v/>
      </c>
      <c r="P643" s="114" t="str">
        <f>IF(J643="","",'Step 1  Fixed Inputs'!$B$4*(1+'Step 1  Fixed Inputs'!$B$7)/('Step 1  Fixed Inputs'!$B$5-'Step 1  Fixed Inputs'!$B$7)*(1-((1+'Step 1  Fixed Inputs'!$B$7)/(1+'Step 1  Fixed Inputs'!$B$5))^$J643))</f>
        <v/>
      </c>
      <c r="Q643" s="115" t="str">
        <f t="shared" si="240"/>
        <v/>
      </c>
      <c r="R643" s="115" t="str">
        <f t="shared" si="241"/>
        <v/>
      </c>
      <c r="S643" s="113" t="str">
        <f t="shared" si="242"/>
        <v/>
      </c>
      <c r="T643" s="181" t="str">
        <f t="shared" si="243"/>
        <v/>
      </c>
      <c r="U643" s="185" t="str">
        <f t="shared" si="244"/>
        <v/>
      </c>
    </row>
    <row r="644" spans="1:21" ht="15" hidden="1" thickBot="1">
      <c r="B644" s="297"/>
      <c r="C644" s="138"/>
      <c r="D644" s="33"/>
      <c r="E644" s="37"/>
      <c r="F644" s="308"/>
      <c r="G644" s="21"/>
      <c r="H644" s="308"/>
      <c r="I644" s="172"/>
      <c r="J644" s="108" t="str">
        <f>IF(C644="","",VLOOKUP(C644,'Reference 9.0 EULs PY2022'!$D:$E,2,FALSE))</f>
        <v/>
      </c>
      <c r="K644" s="109" t="str">
        <f t="shared" si="236"/>
        <v/>
      </c>
      <c r="L644" s="110" t="str">
        <f t="shared" si="237"/>
        <v/>
      </c>
      <c r="M644" s="111" t="str">
        <f t="shared" si="238"/>
        <v/>
      </c>
      <c r="N644" s="112" t="str">
        <f t="shared" si="239"/>
        <v/>
      </c>
      <c r="O644" s="113" t="str">
        <f>IF(J644="","",'Step 1  Fixed Inputs'!$B$3*(1+'Step 1  Fixed Inputs'!$B$7)/('Step 1  Fixed Inputs'!$B$5-'Step 1  Fixed Inputs'!$B$7)*(1-((1+'Step 1  Fixed Inputs'!$B$7)/(1+'Step 1  Fixed Inputs'!$B$5))^$J644))</f>
        <v/>
      </c>
      <c r="P644" s="114" t="str">
        <f>IF(J644="","",'Step 1  Fixed Inputs'!$B$4*(1+'Step 1  Fixed Inputs'!$B$7)/('Step 1  Fixed Inputs'!$B$5-'Step 1  Fixed Inputs'!$B$7)*(1-((1+'Step 1  Fixed Inputs'!$B$7)/(1+'Step 1  Fixed Inputs'!$B$5))^$J644))</f>
        <v/>
      </c>
      <c r="Q644" s="115" t="str">
        <f t="shared" si="240"/>
        <v/>
      </c>
      <c r="R644" s="115" t="str">
        <f t="shared" si="241"/>
        <v/>
      </c>
      <c r="S644" s="113" t="str">
        <f t="shared" si="242"/>
        <v/>
      </c>
      <c r="T644" s="181" t="str">
        <f t="shared" si="243"/>
        <v/>
      </c>
      <c r="U644" s="185" t="str">
        <f t="shared" si="244"/>
        <v/>
      </c>
    </row>
    <row r="645" spans="1:21" ht="15" hidden="1" thickBot="1">
      <c r="B645" s="297"/>
      <c r="C645" s="138"/>
      <c r="D645" s="33"/>
      <c r="E645" s="37"/>
      <c r="F645" s="308"/>
      <c r="G645" s="21"/>
      <c r="H645" s="308"/>
      <c r="I645" s="172"/>
      <c r="J645" s="108" t="str">
        <f>IF(C645="","",VLOOKUP(C645,'Reference 9.0 EULs PY2022'!$D:$E,2,FALSE))</f>
        <v/>
      </c>
      <c r="K645" s="109" t="str">
        <f t="shared" si="236"/>
        <v/>
      </c>
      <c r="L645" s="110" t="str">
        <f t="shared" si="237"/>
        <v/>
      </c>
      <c r="M645" s="111" t="str">
        <f t="shared" si="238"/>
        <v/>
      </c>
      <c r="N645" s="112" t="str">
        <f t="shared" si="239"/>
        <v/>
      </c>
      <c r="O645" s="113" t="str">
        <f>IF(J645="","",'Step 1  Fixed Inputs'!$B$3*(1+'Step 1  Fixed Inputs'!$B$7)/('Step 1  Fixed Inputs'!$B$5-'Step 1  Fixed Inputs'!$B$7)*(1-((1+'Step 1  Fixed Inputs'!$B$7)/(1+'Step 1  Fixed Inputs'!$B$5))^$J645))</f>
        <v/>
      </c>
      <c r="P645" s="114" t="str">
        <f>IF(J645="","",'Step 1  Fixed Inputs'!$B$4*(1+'Step 1  Fixed Inputs'!$B$7)/('Step 1  Fixed Inputs'!$B$5-'Step 1  Fixed Inputs'!$B$7)*(1-((1+'Step 1  Fixed Inputs'!$B$7)/(1+'Step 1  Fixed Inputs'!$B$5))^$J645))</f>
        <v/>
      </c>
      <c r="Q645" s="115" t="str">
        <f t="shared" si="240"/>
        <v/>
      </c>
      <c r="R645" s="115" t="str">
        <f t="shared" si="241"/>
        <v/>
      </c>
      <c r="S645" s="113" t="str">
        <f t="shared" si="242"/>
        <v/>
      </c>
      <c r="T645" s="181" t="str">
        <f t="shared" si="243"/>
        <v/>
      </c>
      <c r="U645" s="185" t="str">
        <f t="shared" si="244"/>
        <v/>
      </c>
    </row>
    <row r="646" spans="1:21" ht="15" hidden="1" thickBot="1">
      <c r="B646" s="297"/>
      <c r="C646" s="138"/>
      <c r="D646" s="33"/>
      <c r="E646" s="37"/>
      <c r="F646" s="308"/>
      <c r="G646" s="21"/>
      <c r="H646" s="308"/>
      <c r="I646" s="172"/>
      <c r="J646" s="108" t="str">
        <f>IF(C646="","",VLOOKUP(C646,'Reference 9.0 EULs PY2022'!$D:$E,2,FALSE))</f>
        <v/>
      </c>
      <c r="K646" s="109" t="str">
        <f t="shared" si="236"/>
        <v/>
      </c>
      <c r="L646" s="110" t="str">
        <f t="shared" si="237"/>
        <v/>
      </c>
      <c r="M646" s="111" t="str">
        <f t="shared" si="238"/>
        <v/>
      </c>
      <c r="N646" s="112" t="str">
        <f t="shared" si="239"/>
        <v/>
      </c>
      <c r="O646" s="113" t="str">
        <f>IF(J646="","",'Step 1  Fixed Inputs'!$B$3*(1+'Step 1  Fixed Inputs'!$B$7)/('Step 1  Fixed Inputs'!$B$5-'Step 1  Fixed Inputs'!$B$7)*(1-((1+'Step 1  Fixed Inputs'!$B$7)/(1+'Step 1  Fixed Inputs'!$B$5))^$J646))</f>
        <v/>
      </c>
      <c r="P646" s="114" t="str">
        <f>IF(J646="","",'Step 1  Fixed Inputs'!$B$4*(1+'Step 1  Fixed Inputs'!$B$7)/('Step 1  Fixed Inputs'!$B$5-'Step 1  Fixed Inputs'!$B$7)*(1-((1+'Step 1  Fixed Inputs'!$B$7)/(1+'Step 1  Fixed Inputs'!$B$5))^$J646))</f>
        <v/>
      </c>
      <c r="Q646" s="115" t="str">
        <f t="shared" si="240"/>
        <v/>
      </c>
      <c r="R646" s="115" t="str">
        <f t="shared" si="241"/>
        <v/>
      </c>
      <c r="S646" s="113" t="str">
        <f t="shared" si="242"/>
        <v/>
      </c>
      <c r="T646" s="181" t="str">
        <f t="shared" si="243"/>
        <v/>
      </c>
      <c r="U646" s="185" t="str">
        <f t="shared" si="244"/>
        <v/>
      </c>
    </row>
    <row r="647" spans="1:21" ht="15" hidden="1" thickBot="1">
      <c r="B647" s="297"/>
      <c r="C647" s="138"/>
      <c r="D647" s="33"/>
      <c r="E647" s="37"/>
      <c r="F647" s="308"/>
      <c r="G647" s="21"/>
      <c r="H647" s="308"/>
      <c r="I647" s="172"/>
      <c r="J647" s="108" t="str">
        <f>IF(C647="","",VLOOKUP(C647,'Reference 9.0 EULs PY2022'!$D:$E,2,FALSE))</f>
        <v/>
      </c>
      <c r="K647" s="109" t="str">
        <f t="shared" si="236"/>
        <v/>
      </c>
      <c r="L647" s="110" t="str">
        <f t="shared" si="237"/>
        <v/>
      </c>
      <c r="M647" s="111" t="str">
        <f t="shared" si="238"/>
        <v/>
      </c>
      <c r="N647" s="112" t="str">
        <f t="shared" si="239"/>
        <v/>
      </c>
      <c r="O647" s="113" t="str">
        <f>IF(J647="","",'Step 1  Fixed Inputs'!$B$3*(1+'Step 1  Fixed Inputs'!$B$7)/('Step 1  Fixed Inputs'!$B$5-'Step 1  Fixed Inputs'!$B$7)*(1-((1+'Step 1  Fixed Inputs'!$B$7)/(1+'Step 1  Fixed Inputs'!$B$5))^$J647))</f>
        <v/>
      </c>
      <c r="P647" s="114" t="str">
        <f>IF(J647="","",'Step 1  Fixed Inputs'!$B$4*(1+'Step 1  Fixed Inputs'!$B$7)/('Step 1  Fixed Inputs'!$B$5-'Step 1  Fixed Inputs'!$B$7)*(1-((1+'Step 1  Fixed Inputs'!$B$7)/(1+'Step 1  Fixed Inputs'!$B$5))^$J647))</f>
        <v/>
      </c>
      <c r="Q647" s="115" t="str">
        <f t="shared" si="240"/>
        <v/>
      </c>
      <c r="R647" s="115" t="str">
        <f t="shared" si="241"/>
        <v/>
      </c>
      <c r="S647" s="113" t="str">
        <f t="shared" si="242"/>
        <v/>
      </c>
      <c r="T647" s="181" t="str">
        <f t="shared" si="243"/>
        <v/>
      </c>
      <c r="U647" s="185" t="str">
        <f t="shared" si="244"/>
        <v/>
      </c>
    </row>
    <row r="648" spans="1:21" ht="15" hidden="1" thickBot="1">
      <c r="B648" s="297"/>
      <c r="C648" s="138"/>
      <c r="D648" s="33"/>
      <c r="E648" s="37"/>
      <c r="F648" s="308"/>
      <c r="G648" s="21"/>
      <c r="H648" s="308"/>
      <c r="I648" s="172"/>
      <c r="J648" s="108" t="str">
        <f>IF(C648="","",VLOOKUP(C648,'Reference 9.0 EULs PY2022'!$D:$E,2,FALSE))</f>
        <v/>
      </c>
      <c r="K648" s="109" t="str">
        <f t="shared" si="236"/>
        <v/>
      </c>
      <c r="L648" s="110" t="str">
        <f t="shared" si="237"/>
        <v/>
      </c>
      <c r="M648" s="111" t="str">
        <f t="shared" si="238"/>
        <v/>
      </c>
      <c r="N648" s="112" t="str">
        <f t="shared" si="239"/>
        <v/>
      </c>
      <c r="O648" s="113" t="str">
        <f>IF(J648="","",'Step 1  Fixed Inputs'!$B$3*(1+'Step 1  Fixed Inputs'!$B$7)/('Step 1  Fixed Inputs'!$B$5-'Step 1  Fixed Inputs'!$B$7)*(1-((1+'Step 1  Fixed Inputs'!$B$7)/(1+'Step 1  Fixed Inputs'!$B$5))^$J648))</f>
        <v/>
      </c>
      <c r="P648" s="114" t="str">
        <f>IF(J648="","",'Step 1  Fixed Inputs'!$B$4*(1+'Step 1  Fixed Inputs'!$B$7)/('Step 1  Fixed Inputs'!$B$5-'Step 1  Fixed Inputs'!$B$7)*(1-((1+'Step 1  Fixed Inputs'!$B$7)/(1+'Step 1  Fixed Inputs'!$B$5))^$J648))</f>
        <v/>
      </c>
      <c r="Q648" s="115" t="str">
        <f t="shared" si="240"/>
        <v/>
      </c>
      <c r="R648" s="115" t="str">
        <f t="shared" si="241"/>
        <v/>
      </c>
      <c r="S648" s="113" t="str">
        <f t="shared" si="242"/>
        <v/>
      </c>
      <c r="T648" s="181" t="str">
        <f t="shared" si="243"/>
        <v/>
      </c>
      <c r="U648" s="185" t="str">
        <f t="shared" si="244"/>
        <v/>
      </c>
    </row>
    <row r="649" spans="1:21" ht="16.5" hidden="1" customHeight="1" thickBot="1">
      <c r="A649" s="143" t="s">
        <v>51</v>
      </c>
      <c r="B649" s="302"/>
      <c r="C649" s="145"/>
      <c r="D649" s="96"/>
      <c r="E649" s="97"/>
      <c r="F649" s="309"/>
      <c r="G649" s="188"/>
      <c r="H649" s="309"/>
      <c r="I649" s="173"/>
      <c r="J649" s="108" t="str">
        <f>IF(C649="","",VLOOKUP(C649,'Reference 9.0 EULs PY2022'!$D:$E,2,FALSE))</f>
        <v/>
      </c>
      <c r="K649" s="109" t="str">
        <f t="shared" si="236"/>
        <v/>
      </c>
      <c r="L649" s="110" t="str">
        <f t="shared" si="237"/>
        <v/>
      </c>
      <c r="M649" s="111" t="str">
        <f t="shared" si="238"/>
        <v/>
      </c>
      <c r="N649" s="112" t="str">
        <f t="shared" si="239"/>
        <v/>
      </c>
      <c r="O649" s="113" t="str">
        <f>IF(J649="","",'Step 1  Fixed Inputs'!$B$3*(1+'Step 1  Fixed Inputs'!$B$7)/('Step 1  Fixed Inputs'!$B$5-'Step 1  Fixed Inputs'!$B$7)*(1-((1+'Step 1  Fixed Inputs'!$B$7)/(1+'Step 1  Fixed Inputs'!$B$5))^$J649))</f>
        <v/>
      </c>
      <c r="P649" s="114" t="str">
        <f>IF(J649="","",'Step 1  Fixed Inputs'!$B$4*(1+'Step 1  Fixed Inputs'!$B$7)/('Step 1  Fixed Inputs'!$B$5-'Step 1  Fixed Inputs'!$B$7)*(1-((1+'Step 1  Fixed Inputs'!$B$7)/(1+'Step 1  Fixed Inputs'!$B$5))^$J649))</f>
        <v/>
      </c>
      <c r="Q649" s="115" t="str">
        <f t="shared" si="240"/>
        <v/>
      </c>
      <c r="R649" s="115" t="str">
        <f t="shared" si="241"/>
        <v/>
      </c>
      <c r="S649" s="113" t="str">
        <f t="shared" si="242"/>
        <v/>
      </c>
      <c r="T649" s="181" t="str">
        <f t="shared" si="243"/>
        <v/>
      </c>
      <c r="U649" s="185" t="str">
        <f t="shared" si="244"/>
        <v/>
      </c>
    </row>
    <row r="650" spans="1:21" ht="17.5" thickBot="1">
      <c r="A650" s="216" t="s">
        <v>54</v>
      </c>
      <c r="B650" s="294" t="s">
        <v>356</v>
      </c>
      <c r="C650" s="146" t="s">
        <v>42</v>
      </c>
      <c r="D650" s="117"/>
      <c r="E650" s="118"/>
      <c r="F650" s="306">
        <f>SUM(F651:F798)</f>
        <v>0</v>
      </c>
      <c r="G650" s="314">
        <f>SUM(G651:G798)</f>
        <v>28968</v>
      </c>
      <c r="H650" s="306">
        <f>SUM(H651:H798)</f>
        <v>28968</v>
      </c>
      <c r="I650" s="170">
        <f>SUM(I651:I798)</f>
        <v>802171</v>
      </c>
      <c r="J650" s="101" t="s">
        <v>43</v>
      </c>
      <c r="K650" s="119">
        <f>'Step 3  Admin Allocation'!M15</f>
        <v>127204.4383606445</v>
      </c>
      <c r="L650" s="120">
        <f>'Step 3  Admin Allocation'!N15</f>
        <v>593042.1905166877</v>
      </c>
      <c r="M650" s="103">
        <f t="shared" ref="M650:T650" si="269">SUM(M651:M798)</f>
        <v>929375.4383606445</v>
      </c>
      <c r="N650" s="103">
        <f t="shared" si="269"/>
        <v>1395213.1905166877</v>
      </c>
      <c r="O650" s="103">
        <f t="shared" si="269"/>
        <v>76.655706904649932</v>
      </c>
      <c r="P650" s="103">
        <f t="shared" si="269"/>
        <v>8.1446688586190585E-2</v>
      </c>
      <c r="Q650" s="103">
        <f t="shared" si="269"/>
        <v>2220562.5176138994</v>
      </c>
      <c r="R650" s="103">
        <f t="shared" si="269"/>
        <v>2359.3476749647689</v>
      </c>
      <c r="S650" s="103">
        <f t="shared" si="269"/>
        <v>2222921.8652888644</v>
      </c>
      <c r="T650" s="180">
        <f t="shared" si="269"/>
        <v>827708.67477217666</v>
      </c>
      <c r="U650" s="184">
        <f>S650/N650</f>
        <v>1.5932488886989753</v>
      </c>
    </row>
    <row r="651" spans="1:21" ht="15" thickBot="1">
      <c r="B651" s="300"/>
      <c r="C651" s="144" t="s">
        <v>290</v>
      </c>
      <c r="D651" s="105"/>
      <c r="E651" s="106"/>
      <c r="F651" s="307"/>
      <c r="G651" s="107">
        <v>28968</v>
      </c>
      <c r="H651" s="307">
        <v>28968</v>
      </c>
      <c r="I651" s="171">
        <v>802171</v>
      </c>
      <c r="J651" s="108">
        <f>IF(C651="","",VLOOKUP(C651,'Reference 9.0 EULs PY2022'!$D:$E,2,FALSE))</f>
        <v>1</v>
      </c>
      <c r="K651" s="109">
        <f>IF(J651="","",(I651/I$650)*K$650)</f>
        <v>127204.4383606445</v>
      </c>
      <c r="L651" s="110">
        <f>IF(J651="","",(I651/I$650)*L$650)</f>
        <v>593042.1905166877</v>
      </c>
      <c r="M651" s="111">
        <f t="shared" ref="M651" si="270">IF(J651="","",SUM(I651,K651))</f>
        <v>929375.4383606445</v>
      </c>
      <c r="N651" s="112">
        <f t="shared" ref="N651" si="271">IF(J651="","",SUM(I651,L651))</f>
        <v>1395213.1905166877</v>
      </c>
      <c r="O651" s="113">
        <f>IF(J651="","",'Step 1  Fixed Inputs'!$B$3*(1+'Step 1  Fixed Inputs'!$B$7)/('Step 1  Fixed Inputs'!$B$5-'Step 1  Fixed Inputs'!$B$7)*(1-((1+'Step 1  Fixed Inputs'!$B$7)/(1+'Step 1  Fixed Inputs'!$B$5))^$J651))</f>
        <v>76.655706904649932</v>
      </c>
      <c r="P651" s="114">
        <f>IF(J651="","",'Step 1  Fixed Inputs'!$B$4*(1+'Step 1  Fixed Inputs'!$B$7)/('Step 1  Fixed Inputs'!$B$5-'Step 1  Fixed Inputs'!$B$7)*(1-((1+'Step 1  Fixed Inputs'!$B$7)/(1+'Step 1  Fixed Inputs'!$B$5))^$J651))</f>
        <v>8.1446688586190585E-2</v>
      </c>
      <c r="Q651" s="115">
        <f t="shared" ref="Q651" si="272">IF(J651="","",O651*G651)</f>
        <v>2220562.5176138994</v>
      </c>
      <c r="R651" s="115">
        <f t="shared" ref="R651" si="273">IF(J651="","",P651*H651)</f>
        <v>2359.3476749647689</v>
      </c>
      <c r="S651" s="113">
        <f t="shared" ref="S651" si="274">IF(J651="","",O651*G651+P651*H651)</f>
        <v>2222921.8652888644</v>
      </c>
      <c r="T651" s="181">
        <f t="shared" ref="T651" si="275">IF(J651="","",S651-N651)</f>
        <v>827708.67477217666</v>
      </c>
      <c r="U651" s="185">
        <f t="shared" ref="U651" si="276">IF(J651="","",S651/N651)</f>
        <v>1.5932488886989753</v>
      </c>
    </row>
    <row r="652" spans="1:21" ht="15" hidden="1" thickBot="1">
      <c r="B652" s="300"/>
      <c r="C652" s="144"/>
      <c r="D652" s="105"/>
      <c r="E652" s="106"/>
      <c r="F652" s="307"/>
      <c r="G652" s="107"/>
      <c r="H652" s="307"/>
      <c r="I652" s="171"/>
      <c r="J652" s="108" t="str">
        <f>IF(C652="","",VLOOKUP(C652,'Reference 9.0 EULs PY2022'!$D:$E,2,FALSE))</f>
        <v/>
      </c>
      <c r="K652" s="109" t="str">
        <f t="shared" ref="K652:K715" si="277">IF(J652="","",(I652/I$650)*K$650)</f>
        <v/>
      </c>
      <c r="L652" s="110" t="str">
        <f t="shared" ref="L652:L715" si="278">IF(J652="","",(I652/I$650)*L$650)</f>
        <v/>
      </c>
      <c r="M652" s="111" t="str">
        <f t="shared" ref="M652:M715" si="279">IF(J652="","",SUM(I652,K652))</f>
        <v/>
      </c>
      <c r="N652" s="112" t="str">
        <f t="shared" ref="N652:N715" si="280">IF(J652="","",SUM(I652,L652))</f>
        <v/>
      </c>
      <c r="O652" s="113" t="str">
        <f>IF(J652="","",'Step 1  Fixed Inputs'!$B$3*(1+'Step 1  Fixed Inputs'!$B$7)/('Step 1  Fixed Inputs'!$B$5-'Step 1  Fixed Inputs'!$B$7)*(1-((1+'Step 1  Fixed Inputs'!$B$7)/(1+'Step 1  Fixed Inputs'!$B$5))^$J652))</f>
        <v/>
      </c>
      <c r="P652" s="114" t="str">
        <f>IF(J652="","",'Step 1  Fixed Inputs'!$B$4*(1+'Step 1  Fixed Inputs'!$B$7)/('Step 1  Fixed Inputs'!$B$5-'Step 1  Fixed Inputs'!$B$7)*(1-((1+'Step 1  Fixed Inputs'!$B$7)/(1+'Step 1  Fixed Inputs'!$B$5))^$J652))</f>
        <v/>
      </c>
      <c r="Q652" s="115" t="str">
        <f t="shared" ref="Q652:Q715" si="281">IF(J652="","",O652*G652)</f>
        <v/>
      </c>
      <c r="R652" s="115" t="str">
        <f t="shared" ref="R652:R715" si="282">IF(J652="","",P652*H652)</f>
        <v/>
      </c>
      <c r="S652" s="113" t="str">
        <f t="shared" ref="S652:S715" si="283">IF(J652="","",O652*G652+P652*H652)</f>
        <v/>
      </c>
      <c r="T652" s="181" t="str">
        <f t="shared" ref="T652:T715" si="284">IF(J652="","",S652-N652)</f>
        <v/>
      </c>
      <c r="U652" s="185" t="str">
        <f t="shared" ref="U652:U715" si="285">IF(J652="","",S652/N652)</f>
        <v/>
      </c>
    </row>
    <row r="653" spans="1:21" ht="15" hidden="1" thickBot="1">
      <c r="B653" s="300"/>
      <c r="C653" s="144"/>
      <c r="D653" s="105"/>
      <c r="E653" s="106"/>
      <c r="F653" s="307"/>
      <c r="G653" s="107"/>
      <c r="H653" s="307"/>
      <c r="I653" s="171"/>
      <c r="J653" s="108" t="str">
        <f>IF(C653="","",VLOOKUP(C653,'Reference 9.0 EULs PY2022'!$D:$E,2,FALSE))</f>
        <v/>
      </c>
      <c r="K653" s="109" t="str">
        <f t="shared" si="277"/>
        <v/>
      </c>
      <c r="L653" s="110" t="str">
        <f t="shared" si="278"/>
        <v/>
      </c>
      <c r="M653" s="111" t="str">
        <f t="shared" si="279"/>
        <v/>
      </c>
      <c r="N653" s="112" t="str">
        <f t="shared" si="280"/>
        <v/>
      </c>
      <c r="O653" s="113" t="str">
        <f>IF(J653="","",'Step 1  Fixed Inputs'!$B$3*(1+'Step 1  Fixed Inputs'!$B$7)/('Step 1  Fixed Inputs'!$B$5-'Step 1  Fixed Inputs'!$B$7)*(1-((1+'Step 1  Fixed Inputs'!$B$7)/(1+'Step 1  Fixed Inputs'!$B$5))^$J653))</f>
        <v/>
      </c>
      <c r="P653" s="114" t="str">
        <f>IF(J653="","",'Step 1  Fixed Inputs'!$B$4*(1+'Step 1  Fixed Inputs'!$B$7)/('Step 1  Fixed Inputs'!$B$5-'Step 1  Fixed Inputs'!$B$7)*(1-((1+'Step 1  Fixed Inputs'!$B$7)/(1+'Step 1  Fixed Inputs'!$B$5))^$J653))</f>
        <v/>
      </c>
      <c r="Q653" s="115" t="str">
        <f t="shared" si="281"/>
        <v/>
      </c>
      <c r="R653" s="115" t="str">
        <f t="shared" si="282"/>
        <v/>
      </c>
      <c r="S653" s="113" t="str">
        <f t="shared" si="283"/>
        <v/>
      </c>
      <c r="T653" s="181" t="str">
        <f t="shared" si="284"/>
        <v/>
      </c>
      <c r="U653" s="185" t="str">
        <f t="shared" si="285"/>
        <v/>
      </c>
    </row>
    <row r="654" spans="1:21" ht="15" hidden="1" thickBot="1">
      <c r="B654" s="300"/>
      <c r="C654" s="144"/>
      <c r="D654" s="105"/>
      <c r="E654" s="106"/>
      <c r="F654" s="307"/>
      <c r="G654" s="107"/>
      <c r="H654" s="307"/>
      <c r="I654" s="171"/>
      <c r="J654" s="108" t="str">
        <f>IF(C654="","",VLOOKUP(C654,'Reference 9.0 EULs PY2022'!$D:$E,2,FALSE))</f>
        <v/>
      </c>
      <c r="K654" s="109" t="str">
        <f t="shared" si="277"/>
        <v/>
      </c>
      <c r="L654" s="110" t="str">
        <f t="shared" si="278"/>
        <v/>
      </c>
      <c r="M654" s="111" t="str">
        <f t="shared" si="279"/>
        <v/>
      </c>
      <c r="N654" s="112" t="str">
        <f t="shared" si="280"/>
        <v/>
      </c>
      <c r="O654" s="113" t="str">
        <f>IF(J654="","",'Step 1  Fixed Inputs'!$B$3*(1+'Step 1  Fixed Inputs'!$B$7)/('Step 1  Fixed Inputs'!$B$5-'Step 1  Fixed Inputs'!$B$7)*(1-((1+'Step 1  Fixed Inputs'!$B$7)/(1+'Step 1  Fixed Inputs'!$B$5))^$J654))</f>
        <v/>
      </c>
      <c r="P654" s="114" t="str">
        <f>IF(J654="","",'Step 1  Fixed Inputs'!$B$4*(1+'Step 1  Fixed Inputs'!$B$7)/('Step 1  Fixed Inputs'!$B$5-'Step 1  Fixed Inputs'!$B$7)*(1-((1+'Step 1  Fixed Inputs'!$B$7)/(1+'Step 1  Fixed Inputs'!$B$5))^$J654))</f>
        <v/>
      </c>
      <c r="Q654" s="115" t="str">
        <f t="shared" si="281"/>
        <v/>
      </c>
      <c r="R654" s="115" t="str">
        <f t="shared" si="282"/>
        <v/>
      </c>
      <c r="S654" s="113" t="str">
        <f t="shared" si="283"/>
        <v/>
      </c>
      <c r="T654" s="181" t="str">
        <f t="shared" si="284"/>
        <v/>
      </c>
      <c r="U654" s="185" t="str">
        <f t="shared" si="285"/>
        <v/>
      </c>
    </row>
    <row r="655" spans="1:21" ht="15" hidden="1" thickBot="1">
      <c r="B655" s="300"/>
      <c r="C655" s="144"/>
      <c r="D655" s="105"/>
      <c r="E655" s="106"/>
      <c r="F655" s="307"/>
      <c r="G655" s="107"/>
      <c r="H655" s="307"/>
      <c r="I655" s="171"/>
      <c r="J655" s="108" t="str">
        <f>IF(C655="","",VLOOKUP(C655,'Reference 9.0 EULs PY2022'!$D:$E,2,FALSE))</f>
        <v/>
      </c>
      <c r="K655" s="109" t="str">
        <f t="shared" si="277"/>
        <v/>
      </c>
      <c r="L655" s="110" t="str">
        <f t="shared" si="278"/>
        <v/>
      </c>
      <c r="M655" s="111" t="str">
        <f t="shared" si="279"/>
        <v/>
      </c>
      <c r="N655" s="112" t="str">
        <f t="shared" si="280"/>
        <v/>
      </c>
      <c r="O655" s="113" t="str">
        <f>IF(J655="","",'Step 1  Fixed Inputs'!$B$3*(1+'Step 1  Fixed Inputs'!$B$7)/('Step 1  Fixed Inputs'!$B$5-'Step 1  Fixed Inputs'!$B$7)*(1-((1+'Step 1  Fixed Inputs'!$B$7)/(1+'Step 1  Fixed Inputs'!$B$5))^$J655))</f>
        <v/>
      </c>
      <c r="P655" s="114" t="str">
        <f>IF(J655="","",'Step 1  Fixed Inputs'!$B$4*(1+'Step 1  Fixed Inputs'!$B$7)/('Step 1  Fixed Inputs'!$B$5-'Step 1  Fixed Inputs'!$B$7)*(1-((1+'Step 1  Fixed Inputs'!$B$7)/(1+'Step 1  Fixed Inputs'!$B$5))^$J655))</f>
        <v/>
      </c>
      <c r="Q655" s="115" t="str">
        <f t="shared" si="281"/>
        <v/>
      </c>
      <c r="R655" s="115" t="str">
        <f t="shared" si="282"/>
        <v/>
      </c>
      <c r="S655" s="113" t="str">
        <f t="shared" si="283"/>
        <v/>
      </c>
      <c r="T655" s="181" t="str">
        <f t="shared" si="284"/>
        <v/>
      </c>
      <c r="U655" s="185" t="str">
        <f t="shared" si="285"/>
        <v/>
      </c>
    </row>
    <row r="656" spans="1:21" ht="15" hidden="1" thickBot="1">
      <c r="B656" s="300"/>
      <c r="C656" s="144"/>
      <c r="D656" s="105"/>
      <c r="E656" s="106"/>
      <c r="F656" s="307"/>
      <c r="G656" s="107"/>
      <c r="H656" s="307"/>
      <c r="I656" s="171"/>
      <c r="J656" s="108" t="str">
        <f>IF(C656="","",VLOOKUP(C656,'Reference 9.0 EULs PY2022'!$D:$E,2,FALSE))</f>
        <v/>
      </c>
      <c r="K656" s="109" t="str">
        <f t="shared" si="277"/>
        <v/>
      </c>
      <c r="L656" s="110" t="str">
        <f t="shared" si="278"/>
        <v/>
      </c>
      <c r="M656" s="111" t="str">
        <f t="shared" si="279"/>
        <v/>
      </c>
      <c r="N656" s="112" t="str">
        <f t="shared" si="280"/>
        <v/>
      </c>
      <c r="O656" s="113" t="str">
        <f>IF(J656="","",'Step 1  Fixed Inputs'!$B$3*(1+'Step 1  Fixed Inputs'!$B$7)/('Step 1  Fixed Inputs'!$B$5-'Step 1  Fixed Inputs'!$B$7)*(1-((1+'Step 1  Fixed Inputs'!$B$7)/(1+'Step 1  Fixed Inputs'!$B$5))^$J656))</f>
        <v/>
      </c>
      <c r="P656" s="114" t="str">
        <f>IF(J656="","",'Step 1  Fixed Inputs'!$B$4*(1+'Step 1  Fixed Inputs'!$B$7)/('Step 1  Fixed Inputs'!$B$5-'Step 1  Fixed Inputs'!$B$7)*(1-((1+'Step 1  Fixed Inputs'!$B$7)/(1+'Step 1  Fixed Inputs'!$B$5))^$J656))</f>
        <v/>
      </c>
      <c r="Q656" s="115" t="str">
        <f t="shared" si="281"/>
        <v/>
      </c>
      <c r="R656" s="115" t="str">
        <f t="shared" si="282"/>
        <v/>
      </c>
      <c r="S656" s="113" t="str">
        <f t="shared" si="283"/>
        <v/>
      </c>
      <c r="T656" s="181" t="str">
        <f t="shared" si="284"/>
        <v/>
      </c>
      <c r="U656" s="185" t="str">
        <f t="shared" si="285"/>
        <v/>
      </c>
    </row>
    <row r="657" spans="2:21" ht="15" hidden="1" thickBot="1">
      <c r="B657" s="300"/>
      <c r="C657" s="144"/>
      <c r="D657" s="105"/>
      <c r="E657" s="106"/>
      <c r="F657" s="307"/>
      <c r="G657" s="107"/>
      <c r="H657" s="307"/>
      <c r="I657" s="171"/>
      <c r="J657" s="108" t="str">
        <f>IF(C657="","",VLOOKUP(C657,'Reference 9.0 EULs PY2022'!$D:$E,2,FALSE))</f>
        <v/>
      </c>
      <c r="K657" s="109" t="str">
        <f t="shared" si="277"/>
        <v/>
      </c>
      <c r="L657" s="110" t="str">
        <f t="shared" si="278"/>
        <v/>
      </c>
      <c r="M657" s="111" t="str">
        <f t="shared" si="279"/>
        <v/>
      </c>
      <c r="N657" s="112" t="str">
        <f t="shared" si="280"/>
        <v/>
      </c>
      <c r="O657" s="113" t="str">
        <f>IF(J657="","",'Step 1  Fixed Inputs'!$B$3*(1+'Step 1  Fixed Inputs'!$B$7)/('Step 1  Fixed Inputs'!$B$5-'Step 1  Fixed Inputs'!$B$7)*(1-((1+'Step 1  Fixed Inputs'!$B$7)/(1+'Step 1  Fixed Inputs'!$B$5))^$J657))</f>
        <v/>
      </c>
      <c r="P657" s="114" t="str">
        <f>IF(J657="","",'Step 1  Fixed Inputs'!$B$4*(1+'Step 1  Fixed Inputs'!$B$7)/('Step 1  Fixed Inputs'!$B$5-'Step 1  Fixed Inputs'!$B$7)*(1-((1+'Step 1  Fixed Inputs'!$B$7)/(1+'Step 1  Fixed Inputs'!$B$5))^$J657))</f>
        <v/>
      </c>
      <c r="Q657" s="115" t="str">
        <f t="shared" si="281"/>
        <v/>
      </c>
      <c r="R657" s="115" t="str">
        <f t="shared" si="282"/>
        <v/>
      </c>
      <c r="S657" s="113" t="str">
        <f t="shared" si="283"/>
        <v/>
      </c>
      <c r="T657" s="181" t="str">
        <f t="shared" si="284"/>
        <v/>
      </c>
      <c r="U657" s="185" t="str">
        <f t="shared" si="285"/>
        <v/>
      </c>
    </row>
    <row r="658" spans="2:21" ht="15" hidden="1" thickBot="1">
      <c r="B658" s="300"/>
      <c r="C658" s="144"/>
      <c r="D658" s="105"/>
      <c r="E658" s="106"/>
      <c r="F658" s="307"/>
      <c r="G658" s="107"/>
      <c r="H658" s="307"/>
      <c r="I658" s="171"/>
      <c r="J658" s="108" t="str">
        <f>IF(C658="","",VLOOKUP(C658,'Reference 9.0 EULs PY2022'!$D:$E,2,FALSE))</f>
        <v/>
      </c>
      <c r="K658" s="109" t="str">
        <f t="shared" si="277"/>
        <v/>
      </c>
      <c r="L658" s="110" t="str">
        <f t="shared" si="278"/>
        <v/>
      </c>
      <c r="M658" s="111" t="str">
        <f t="shared" si="279"/>
        <v/>
      </c>
      <c r="N658" s="112" t="str">
        <f t="shared" si="280"/>
        <v/>
      </c>
      <c r="O658" s="113" t="str">
        <f>IF(J658="","",'Step 1  Fixed Inputs'!$B$3*(1+'Step 1  Fixed Inputs'!$B$7)/('Step 1  Fixed Inputs'!$B$5-'Step 1  Fixed Inputs'!$B$7)*(1-((1+'Step 1  Fixed Inputs'!$B$7)/(1+'Step 1  Fixed Inputs'!$B$5))^$J658))</f>
        <v/>
      </c>
      <c r="P658" s="114" t="str">
        <f>IF(J658="","",'Step 1  Fixed Inputs'!$B$4*(1+'Step 1  Fixed Inputs'!$B$7)/('Step 1  Fixed Inputs'!$B$5-'Step 1  Fixed Inputs'!$B$7)*(1-((1+'Step 1  Fixed Inputs'!$B$7)/(1+'Step 1  Fixed Inputs'!$B$5))^$J658))</f>
        <v/>
      </c>
      <c r="Q658" s="115" t="str">
        <f t="shared" si="281"/>
        <v/>
      </c>
      <c r="R658" s="115" t="str">
        <f t="shared" si="282"/>
        <v/>
      </c>
      <c r="S658" s="113" t="str">
        <f t="shared" si="283"/>
        <v/>
      </c>
      <c r="T658" s="181" t="str">
        <f t="shared" si="284"/>
        <v/>
      </c>
      <c r="U658" s="185" t="str">
        <f t="shared" si="285"/>
        <v/>
      </c>
    </row>
    <row r="659" spans="2:21" ht="15" hidden="1" thickBot="1">
      <c r="B659" s="300"/>
      <c r="C659" s="144"/>
      <c r="D659" s="105"/>
      <c r="E659" s="106"/>
      <c r="F659" s="307"/>
      <c r="G659" s="107"/>
      <c r="H659" s="307"/>
      <c r="I659" s="171"/>
      <c r="J659" s="108" t="str">
        <f>IF(C659="","",VLOOKUP(C659,'Reference 9.0 EULs PY2022'!$D:$E,2,FALSE))</f>
        <v/>
      </c>
      <c r="K659" s="109" t="str">
        <f t="shared" si="277"/>
        <v/>
      </c>
      <c r="L659" s="110" t="str">
        <f t="shared" si="278"/>
        <v/>
      </c>
      <c r="M659" s="111" t="str">
        <f t="shared" si="279"/>
        <v/>
      </c>
      <c r="N659" s="112" t="str">
        <f t="shared" si="280"/>
        <v/>
      </c>
      <c r="O659" s="113" t="str">
        <f>IF(J659="","",'Step 1  Fixed Inputs'!$B$3*(1+'Step 1  Fixed Inputs'!$B$7)/('Step 1  Fixed Inputs'!$B$5-'Step 1  Fixed Inputs'!$B$7)*(1-((1+'Step 1  Fixed Inputs'!$B$7)/(1+'Step 1  Fixed Inputs'!$B$5))^$J659))</f>
        <v/>
      </c>
      <c r="P659" s="114" t="str">
        <f>IF(J659="","",'Step 1  Fixed Inputs'!$B$4*(1+'Step 1  Fixed Inputs'!$B$7)/('Step 1  Fixed Inputs'!$B$5-'Step 1  Fixed Inputs'!$B$7)*(1-((1+'Step 1  Fixed Inputs'!$B$7)/(1+'Step 1  Fixed Inputs'!$B$5))^$J659))</f>
        <v/>
      </c>
      <c r="Q659" s="115" t="str">
        <f t="shared" si="281"/>
        <v/>
      </c>
      <c r="R659" s="115" t="str">
        <f t="shared" si="282"/>
        <v/>
      </c>
      <c r="S659" s="113" t="str">
        <f t="shared" si="283"/>
        <v/>
      </c>
      <c r="T659" s="181" t="str">
        <f t="shared" si="284"/>
        <v/>
      </c>
      <c r="U659" s="185" t="str">
        <f t="shared" si="285"/>
        <v/>
      </c>
    </row>
    <row r="660" spans="2:21" ht="15" hidden="1" thickBot="1">
      <c r="B660" s="300"/>
      <c r="C660" s="144"/>
      <c r="D660" s="105"/>
      <c r="E660" s="106"/>
      <c r="F660" s="307"/>
      <c r="G660" s="107"/>
      <c r="H660" s="307"/>
      <c r="I660" s="171"/>
      <c r="J660" s="108" t="str">
        <f>IF(C660="","",VLOOKUP(C660,'Reference 9.0 EULs PY2022'!$D:$E,2,FALSE))</f>
        <v/>
      </c>
      <c r="K660" s="109" t="str">
        <f t="shared" si="277"/>
        <v/>
      </c>
      <c r="L660" s="110" t="str">
        <f t="shared" si="278"/>
        <v/>
      </c>
      <c r="M660" s="111" t="str">
        <f t="shared" si="279"/>
        <v/>
      </c>
      <c r="N660" s="112" t="str">
        <f t="shared" si="280"/>
        <v/>
      </c>
      <c r="O660" s="113" t="str">
        <f>IF(J660="","",'Step 1  Fixed Inputs'!$B$3*(1+'Step 1  Fixed Inputs'!$B$7)/('Step 1  Fixed Inputs'!$B$5-'Step 1  Fixed Inputs'!$B$7)*(1-((1+'Step 1  Fixed Inputs'!$B$7)/(1+'Step 1  Fixed Inputs'!$B$5))^$J660))</f>
        <v/>
      </c>
      <c r="P660" s="114" t="str">
        <f>IF(J660="","",'Step 1  Fixed Inputs'!$B$4*(1+'Step 1  Fixed Inputs'!$B$7)/('Step 1  Fixed Inputs'!$B$5-'Step 1  Fixed Inputs'!$B$7)*(1-((1+'Step 1  Fixed Inputs'!$B$7)/(1+'Step 1  Fixed Inputs'!$B$5))^$J660))</f>
        <v/>
      </c>
      <c r="Q660" s="115" t="str">
        <f t="shared" si="281"/>
        <v/>
      </c>
      <c r="R660" s="115" t="str">
        <f t="shared" si="282"/>
        <v/>
      </c>
      <c r="S660" s="113" t="str">
        <f t="shared" si="283"/>
        <v/>
      </c>
      <c r="T660" s="181" t="str">
        <f t="shared" si="284"/>
        <v/>
      </c>
      <c r="U660" s="185" t="str">
        <f t="shared" si="285"/>
        <v/>
      </c>
    </row>
    <row r="661" spans="2:21" ht="15" hidden="1" thickBot="1">
      <c r="B661" s="300"/>
      <c r="C661" s="144"/>
      <c r="D661" s="105"/>
      <c r="E661" s="106"/>
      <c r="F661" s="307"/>
      <c r="G661" s="107"/>
      <c r="H661" s="307"/>
      <c r="I661" s="171"/>
      <c r="J661" s="108" t="str">
        <f>IF(C661="","",VLOOKUP(C661,'Reference 9.0 EULs PY2022'!$D:$E,2,FALSE))</f>
        <v/>
      </c>
      <c r="K661" s="109" t="str">
        <f t="shared" si="277"/>
        <v/>
      </c>
      <c r="L661" s="110" t="str">
        <f t="shared" si="278"/>
        <v/>
      </c>
      <c r="M661" s="111" t="str">
        <f t="shared" si="279"/>
        <v/>
      </c>
      <c r="N661" s="112" t="str">
        <f t="shared" si="280"/>
        <v/>
      </c>
      <c r="O661" s="113" t="str">
        <f>IF(J661="","",'Step 1  Fixed Inputs'!$B$3*(1+'Step 1  Fixed Inputs'!$B$7)/('Step 1  Fixed Inputs'!$B$5-'Step 1  Fixed Inputs'!$B$7)*(1-((1+'Step 1  Fixed Inputs'!$B$7)/(1+'Step 1  Fixed Inputs'!$B$5))^$J661))</f>
        <v/>
      </c>
      <c r="P661" s="114" t="str">
        <f>IF(J661="","",'Step 1  Fixed Inputs'!$B$4*(1+'Step 1  Fixed Inputs'!$B$7)/('Step 1  Fixed Inputs'!$B$5-'Step 1  Fixed Inputs'!$B$7)*(1-((1+'Step 1  Fixed Inputs'!$B$7)/(1+'Step 1  Fixed Inputs'!$B$5))^$J661))</f>
        <v/>
      </c>
      <c r="Q661" s="115" t="str">
        <f t="shared" si="281"/>
        <v/>
      </c>
      <c r="R661" s="115" t="str">
        <f t="shared" si="282"/>
        <v/>
      </c>
      <c r="S661" s="113" t="str">
        <f t="shared" si="283"/>
        <v/>
      </c>
      <c r="T661" s="181" t="str">
        <f t="shared" si="284"/>
        <v/>
      </c>
      <c r="U661" s="185" t="str">
        <f t="shared" si="285"/>
        <v/>
      </c>
    </row>
    <row r="662" spans="2:21" ht="15" hidden="1" thickBot="1">
      <c r="B662" s="300"/>
      <c r="C662" s="144"/>
      <c r="D662" s="105"/>
      <c r="E662" s="106"/>
      <c r="F662" s="307"/>
      <c r="G662" s="107"/>
      <c r="H662" s="307"/>
      <c r="I662" s="171"/>
      <c r="J662" s="108" t="str">
        <f>IF(C662="","",VLOOKUP(C662,'Reference 9.0 EULs PY2022'!$D:$E,2,FALSE))</f>
        <v/>
      </c>
      <c r="K662" s="109" t="str">
        <f t="shared" si="277"/>
        <v/>
      </c>
      <c r="L662" s="110" t="str">
        <f t="shared" si="278"/>
        <v/>
      </c>
      <c r="M662" s="111" t="str">
        <f t="shared" si="279"/>
        <v/>
      </c>
      <c r="N662" s="112" t="str">
        <f t="shared" si="280"/>
        <v/>
      </c>
      <c r="O662" s="113" t="str">
        <f>IF(J662="","",'Step 1  Fixed Inputs'!$B$3*(1+'Step 1  Fixed Inputs'!$B$7)/('Step 1  Fixed Inputs'!$B$5-'Step 1  Fixed Inputs'!$B$7)*(1-((1+'Step 1  Fixed Inputs'!$B$7)/(1+'Step 1  Fixed Inputs'!$B$5))^$J662))</f>
        <v/>
      </c>
      <c r="P662" s="114" t="str">
        <f>IF(J662="","",'Step 1  Fixed Inputs'!$B$4*(1+'Step 1  Fixed Inputs'!$B$7)/('Step 1  Fixed Inputs'!$B$5-'Step 1  Fixed Inputs'!$B$7)*(1-((1+'Step 1  Fixed Inputs'!$B$7)/(1+'Step 1  Fixed Inputs'!$B$5))^$J662))</f>
        <v/>
      </c>
      <c r="Q662" s="115" t="str">
        <f t="shared" si="281"/>
        <v/>
      </c>
      <c r="R662" s="115" t="str">
        <f t="shared" si="282"/>
        <v/>
      </c>
      <c r="S662" s="113" t="str">
        <f t="shared" si="283"/>
        <v/>
      </c>
      <c r="T662" s="181" t="str">
        <f t="shared" si="284"/>
        <v/>
      </c>
      <c r="U662" s="185" t="str">
        <f t="shared" si="285"/>
        <v/>
      </c>
    </row>
    <row r="663" spans="2:21" ht="15" hidden="1" thickBot="1">
      <c r="B663" s="300"/>
      <c r="C663" s="144"/>
      <c r="D663" s="105"/>
      <c r="E663" s="106"/>
      <c r="F663" s="307"/>
      <c r="G663" s="107"/>
      <c r="H663" s="307"/>
      <c r="I663" s="171"/>
      <c r="J663" s="108" t="str">
        <f>IF(C663="","",VLOOKUP(C663,'Reference 9.0 EULs PY2022'!$D:$E,2,FALSE))</f>
        <v/>
      </c>
      <c r="K663" s="109" t="str">
        <f t="shared" si="277"/>
        <v/>
      </c>
      <c r="L663" s="110" t="str">
        <f t="shared" si="278"/>
        <v/>
      </c>
      <c r="M663" s="111" t="str">
        <f t="shared" si="279"/>
        <v/>
      </c>
      <c r="N663" s="112" t="str">
        <f t="shared" si="280"/>
        <v/>
      </c>
      <c r="O663" s="113" t="str">
        <f>IF(J663="","",'Step 1  Fixed Inputs'!$B$3*(1+'Step 1  Fixed Inputs'!$B$7)/('Step 1  Fixed Inputs'!$B$5-'Step 1  Fixed Inputs'!$B$7)*(1-((1+'Step 1  Fixed Inputs'!$B$7)/(1+'Step 1  Fixed Inputs'!$B$5))^$J663))</f>
        <v/>
      </c>
      <c r="P663" s="114" t="str">
        <f>IF(J663="","",'Step 1  Fixed Inputs'!$B$4*(1+'Step 1  Fixed Inputs'!$B$7)/('Step 1  Fixed Inputs'!$B$5-'Step 1  Fixed Inputs'!$B$7)*(1-((1+'Step 1  Fixed Inputs'!$B$7)/(1+'Step 1  Fixed Inputs'!$B$5))^$J663))</f>
        <v/>
      </c>
      <c r="Q663" s="115" t="str">
        <f t="shared" si="281"/>
        <v/>
      </c>
      <c r="R663" s="115" t="str">
        <f t="shared" si="282"/>
        <v/>
      </c>
      <c r="S663" s="113" t="str">
        <f t="shared" si="283"/>
        <v/>
      </c>
      <c r="T663" s="181" t="str">
        <f t="shared" si="284"/>
        <v/>
      </c>
      <c r="U663" s="185" t="str">
        <f t="shared" si="285"/>
        <v/>
      </c>
    </row>
    <row r="664" spans="2:21" ht="15" hidden="1" thickBot="1">
      <c r="B664" s="300"/>
      <c r="C664" s="144"/>
      <c r="D664" s="105"/>
      <c r="E664" s="106"/>
      <c r="F664" s="307"/>
      <c r="G664" s="107"/>
      <c r="H664" s="307"/>
      <c r="I664" s="171"/>
      <c r="J664" s="108" t="str">
        <f>IF(C664="","",VLOOKUP(C664,'Reference 9.0 EULs PY2022'!$D:$E,2,FALSE))</f>
        <v/>
      </c>
      <c r="K664" s="109" t="str">
        <f t="shared" si="277"/>
        <v/>
      </c>
      <c r="L664" s="110" t="str">
        <f t="shared" si="278"/>
        <v/>
      </c>
      <c r="M664" s="111" t="str">
        <f t="shared" si="279"/>
        <v/>
      </c>
      <c r="N664" s="112" t="str">
        <f t="shared" si="280"/>
        <v/>
      </c>
      <c r="O664" s="113" t="str">
        <f>IF(J664="","",'Step 1  Fixed Inputs'!$B$3*(1+'Step 1  Fixed Inputs'!$B$7)/('Step 1  Fixed Inputs'!$B$5-'Step 1  Fixed Inputs'!$B$7)*(1-((1+'Step 1  Fixed Inputs'!$B$7)/(1+'Step 1  Fixed Inputs'!$B$5))^$J664))</f>
        <v/>
      </c>
      <c r="P664" s="114" t="str">
        <f>IF(J664="","",'Step 1  Fixed Inputs'!$B$4*(1+'Step 1  Fixed Inputs'!$B$7)/('Step 1  Fixed Inputs'!$B$5-'Step 1  Fixed Inputs'!$B$7)*(1-((1+'Step 1  Fixed Inputs'!$B$7)/(1+'Step 1  Fixed Inputs'!$B$5))^$J664))</f>
        <v/>
      </c>
      <c r="Q664" s="115" t="str">
        <f t="shared" si="281"/>
        <v/>
      </c>
      <c r="R664" s="115" t="str">
        <f t="shared" si="282"/>
        <v/>
      </c>
      <c r="S664" s="113" t="str">
        <f t="shared" si="283"/>
        <v/>
      </c>
      <c r="T664" s="181" t="str">
        <f t="shared" si="284"/>
        <v/>
      </c>
      <c r="U664" s="185" t="str">
        <f t="shared" si="285"/>
        <v/>
      </c>
    </row>
    <row r="665" spans="2:21" ht="15" hidden="1" thickBot="1">
      <c r="B665" s="300"/>
      <c r="C665" s="144"/>
      <c r="D665" s="105"/>
      <c r="E665" s="106"/>
      <c r="F665" s="307"/>
      <c r="G665" s="107"/>
      <c r="H665" s="307"/>
      <c r="I665" s="171"/>
      <c r="J665" s="108" t="str">
        <f>IF(C665="","",VLOOKUP(C665,'Reference 9.0 EULs PY2022'!$D:$E,2,FALSE))</f>
        <v/>
      </c>
      <c r="K665" s="109" t="str">
        <f t="shared" si="277"/>
        <v/>
      </c>
      <c r="L665" s="110" t="str">
        <f t="shared" si="278"/>
        <v/>
      </c>
      <c r="M665" s="111" t="str">
        <f t="shared" si="279"/>
        <v/>
      </c>
      <c r="N665" s="112" t="str">
        <f t="shared" si="280"/>
        <v/>
      </c>
      <c r="O665" s="113" t="str">
        <f>IF(J665="","",'Step 1  Fixed Inputs'!$B$3*(1+'Step 1  Fixed Inputs'!$B$7)/('Step 1  Fixed Inputs'!$B$5-'Step 1  Fixed Inputs'!$B$7)*(1-((1+'Step 1  Fixed Inputs'!$B$7)/(1+'Step 1  Fixed Inputs'!$B$5))^$J665))</f>
        <v/>
      </c>
      <c r="P665" s="114" t="str">
        <f>IF(J665="","",'Step 1  Fixed Inputs'!$B$4*(1+'Step 1  Fixed Inputs'!$B$7)/('Step 1  Fixed Inputs'!$B$5-'Step 1  Fixed Inputs'!$B$7)*(1-((1+'Step 1  Fixed Inputs'!$B$7)/(1+'Step 1  Fixed Inputs'!$B$5))^$J665))</f>
        <v/>
      </c>
      <c r="Q665" s="115" t="str">
        <f t="shared" si="281"/>
        <v/>
      </c>
      <c r="R665" s="115" t="str">
        <f t="shared" si="282"/>
        <v/>
      </c>
      <c r="S665" s="113" t="str">
        <f t="shared" si="283"/>
        <v/>
      </c>
      <c r="T665" s="181" t="str">
        <f t="shared" si="284"/>
        <v/>
      </c>
      <c r="U665" s="185" t="str">
        <f t="shared" si="285"/>
        <v/>
      </c>
    </row>
    <row r="666" spans="2:21" ht="15" hidden="1" thickBot="1">
      <c r="B666" s="300"/>
      <c r="C666" s="144"/>
      <c r="D666" s="105"/>
      <c r="E666" s="106"/>
      <c r="F666" s="307"/>
      <c r="G666" s="107"/>
      <c r="H666" s="307"/>
      <c r="I666" s="171"/>
      <c r="J666" s="108" t="str">
        <f>IF(C666="","",VLOOKUP(C666,'Reference 9.0 EULs PY2022'!$D:$E,2,FALSE))</f>
        <v/>
      </c>
      <c r="K666" s="109" t="str">
        <f t="shared" si="277"/>
        <v/>
      </c>
      <c r="L666" s="110" t="str">
        <f t="shared" si="278"/>
        <v/>
      </c>
      <c r="M666" s="111" t="str">
        <f t="shared" si="279"/>
        <v/>
      </c>
      <c r="N666" s="112" t="str">
        <f t="shared" si="280"/>
        <v/>
      </c>
      <c r="O666" s="113" t="str">
        <f>IF(J666="","",'Step 1  Fixed Inputs'!$B$3*(1+'Step 1  Fixed Inputs'!$B$7)/('Step 1  Fixed Inputs'!$B$5-'Step 1  Fixed Inputs'!$B$7)*(1-((1+'Step 1  Fixed Inputs'!$B$7)/(1+'Step 1  Fixed Inputs'!$B$5))^$J666))</f>
        <v/>
      </c>
      <c r="P666" s="114" t="str">
        <f>IF(J666="","",'Step 1  Fixed Inputs'!$B$4*(1+'Step 1  Fixed Inputs'!$B$7)/('Step 1  Fixed Inputs'!$B$5-'Step 1  Fixed Inputs'!$B$7)*(1-((1+'Step 1  Fixed Inputs'!$B$7)/(1+'Step 1  Fixed Inputs'!$B$5))^$J666))</f>
        <v/>
      </c>
      <c r="Q666" s="115" t="str">
        <f t="shared" si="281"/>
        <v/>
      </c>
      <c r="R666" s="115" t="str">
        <f t="shared" si="282"/>
        <v/>
      </c>
      <c r="S666" s="113" t="str">
        <f t="shared" si="283"/>
        <v/>
      </c>
      <c r="T666" s="181" t="str">
        <f t="shared" si="284"/>
        <v/>
      </c>
      <c r="U666" s="185" t="str">
        <f t="shared" si="285"/>
        <v/>
      </c>
    </row>
    <row r="667" spans="2:21" ht="15" hidden="1" thickBot="1">
      <c r="B667" s="300"/>
      <c r="C667" s="144"/>
      <c r="D667" s="105"/>
      <c r="E667" s="106"/>
      <c r="F667" s="307"/>
      <c r="G667" s="107"/>
      <c r="H667" s="307"/>
      <c r="I667" s="171"/>
      <c r="J667" s="108" t="str">
        <f>IF(C667="","",VLOOKUP(C667,'Reference 9.0 EULs PY2022'!$D:$E,2,FALSE))</f>
        <v/>
      </c>
      <c r="K667" s="109" t="str">
        <f t="shared" si="277"/>
        <v/>
      </c>
      <c r="L667" s="110" t="str">
        <f t="shared" si="278"/>
        <v/>
      </c>
      <c r="M667" s="111" t="str">
        <f t="shared" si="279"/>
        <v/>
      </c>
      <c r="N667" s="112" t="str">
        <f t="shared" si="280"/>
        <v/>
      </c>
      <c r="O667" s="113" t="str">
        <f>IF(J667="","",'Step 1  Fixed Inputs'!$B$3*(1+'Step 1  Fixed Inputs'!$B$7)/('Step 1  Fixed Inputs'!$B$5-'Step 1  Fixed Inputs'!$B$7)*(1-((1+'Step 1  Fixed Inputs'!$B$7)/(1+'Step 1  Fixed Inputs'!$B$5))^$J667))</f>
        <v/>
      </c>
      <c r="P667" s="114" t="str">
        <f>IF(J667="","",'Step 1  Fixed Inputs'!$B$4*(1+'Step 1  Fixed Inputs'!$B$7)/('Step 1  Fixed Inputs'!$B$5-'Step 1  Fixed Inputs'!$B$7)*(1-((1+'Step 1  Fixed Inputs'!$B$7)/(1+'Step 1  Fixed Inputs'!$B$5))^$J667))</f>
        <v/>
      </c>
      <c r="Q667" s="115" t="str">
        <f t="shared" si="281"/>
        <v/>
      </c>
      <c r="R667" s="115" t="str">
        <f t="shared" si="282"/>
        <v/>
      </c>
      <c r="S667" s="113" t="str">
        <f t="shared" si="283"/>
        <v/>
      </c>
      <c r="T667" s="181" t="str">
        <f t="shared" si="284"/>
        <v/>
      </c>
      <c r="U667" s="185" t="str">
        <f t="shared" si="285"/>
        <v/>
      </c>
    </row>
    <row r="668" spans="2:21" ht="15" hidden="1" thickBot="1">
      <c r="B668" s="300"/>
      <c r="C668" s="144"/>
      <c r="D668" s="105"/>
      <c r="E668" s="106"/>
      <c r="F668" s="307"/>
      <c r="G668" s="107"/>
      <c r="H668" s="307"/>
      <c r="I668" s="171"/>
      <c r="J668" s="108" t="str">
        <f>IF(C668="","",VLOOKUP(C668,'Reference 9.0 EULs PY2022'!$D:$E,2,FALSE))</f>
        <v/>
      </c>
      <c r="K668" s="109" t="str">
        <f t="shared" si="277"/>
        <v/>
      </c>
      <c r="L668" s="110" t="str">
        <f t="shared" si="278"/>
        <v/>
      </c>
      <c r="M668" s="111" t="str">
        <f t="shared" si="279"/>
        <v/>
      </c>
      <c r="N668" s="112" t="str">
        <f t="shared" si="280"/>
        <v/>
      </c>
      <c r="O668" s="113" t="str">
        <f>IF(J668="","",'Step 1  Fixed Inputs'!$B$3*(1+'Step 1  Fixed Inputs'!$B$7)/('Step 1  Fixed Inputs'!$B$5-'Step 1  Fixed Inputs'!$B$7)*(1-((1+'Step 1  Fixed Inputs'!$B$7)/(1+'Step 1  Fixed Inputs'!$B$5))^$J668))</f>
        <v/>
      </c>
      <c r="P668" s="114" t="str">
        <f>IF(J668="","",'Step 1  Fixed Inputs'!$B$4*(1+'Step 1  Fixed Inputs'!$B$7)/('Step 1  Fixed Inputs'!$B$5-'Step 1  Fixed Inputs'!$B$7)*(1-((1+'Step 1  Fixed Inputs'!$B$7)/(1+'Step 1  Fixed Inputs'!$B$5))^$J668))</f>
        <v/>
      </c>
      <c r="Q668" s="115" t="str">
        <f t="shared" si="281"/>
        <v/>
      </c>
      <c r="R668" s="115" t="str">
        <f t="shared" si="282"/>
        <v/>
      </c>
      <c r="S668" s="113" t="str">
        <f t="shared" si="283"/>
        <v/>
      </c>
      <c r="T668" s="181" t="str">
        <f t="shared" si="284"/>
        <v/>
      </c>
      <c r="U668" s="185" t="str">
        <f t="shared" si="285"/>
        <v/>
      </c>
    </row>
    <row r="669" spans="2:21" ht="15" hidden="1" thickBot="1">
      <c r="B669" s="300"/>
      <c r="C669" s="144"/>
      <c r="D669" s="105"/>
      <c r="E669" s="106"/>
      <c r="F669" s="307"/>
      <c r="G669" s="107"/>
      <c r="H669" s="307"/>
      <c r="I669" s="171"/>
      <c r="J669" s="108" t="str">
        <f>IF(C669="","",VLOOKUP(C669,'Reference 9.0 EULs PY2022'!$D:$E,2,FALSE))</f>
        <v/>
      </c>
      <c r="K669" s="109" t="str">
        <f t="shared" si="277"/>
        <v/>
      </c>
      <c r="L669" s="110" t="str">
        <f t="shared" si="278"/>
        <v/>
      </c>
      <c r="M669" s="111" t="str">
        <f t="shared" si="279"/>
        <v/>
      </c>
      <c r="N669" s="112" t="str">
        <f t="shared" si="280"/>
        <v/>
      </c>
      <c r="O669" s="113" t="str">
        <f>IF(J669="","",'Step 1  Fixed Inputs'!$B$3*(1+'Step 1  Fixed Inputs'!$B$7)/('Step 1  Fixed Inputs'!$B$5-'Step 1  Fixed Inputs'!$B$7)*(1-((1+'Step 1  Fixed Inputs'!$B$7)/(1+'Step 1  Fixed Inputs'!$B$5))^$J669))</f>
        <v/>
      </c>
      <c r="P669" s="114" t="str">
        <f>IF(J669="","",'Step 1  Fixed Inputs'!$B$4*(1+'Step 1  Fixed Inputs'!$B$7)/('Step 1  Fixed Inputs'!$B$5-'Step 1  Fixed Inputs'!$B$7)*(1-((1+'Step 1  Fixed Inputs'!$B$7)/(1+'Step 1  Fixed Inputs'!$B$5))^$J669))</f>
        <v/>
      </c>
      <c r="Q669" s="115" t="str">
        <f t="shared" si="281"/>
        <v/>
      </c>
      <c r="R669" s="115" t="str">
        <f t="shared" si="282"/>
        <v/>
      </c>
      <c r="S669" s="113" t="str">
        <f t="shared" si="283"/>
        <v/>
      </c>
      <c r="T669" s="181" t="str">
        <f t="shared" si="284"/>
        <v/>
      </c>
      <c r="U669" s="185" t="str">
        <f t="shared" si="285"/>
        <v/>
      </c>
    </row>
    <row r="670" spans="2:21" ht="15" hidden="1" thickBot="1">
      <c r="B670" s="300"/>
      <c r="C670" s="144"/>
      <c r="D670" s="105"/>
      <c r="E670" s="106"/>
      <c r="F670" s="307"/>
      <c r="G670" s="107"/>
      <c r="H670" s="307"/>
      <c r="I670" s="171"/>
      <c r="J670" s="108" t="str">
        <f>IF(C670="","",VLOOKUP(C670,'Reference 9.0 EULs PY2022'!$D:$E,2,FALSE))</f>
        <v/>
      </c>
      <c r="K670" s="109" t="str">
        <f t="shared" si="277"/>
        <v/>
      </c>
      <c r="L670" s="110" t="str">
        <f t="shared" si="278"/>
        <v/>
      </c>
      <c r="M670" s="111" t="str">
        <f t="shared" si="279"/>
        <v/>
      </c>
      <c r="N670" s="112" t="str">
        <f t="shared" si="280"/>
        <v/>
      </c>
      <c r="O670" s="113" t="str">
        <f>IF(J670="","",'Step 1  Fixed Inputs'!$B$3*(1+'Step 1  Fixed Inputs'!$B$7)/('Step 1  Fixed Inputs'!$B$5-'Step 1  Fixed Inputs'!$B$7)*(1-((1+'Step 1  Fixed Inputs'!$B$7)/(1+'Step 1  Fixed Inputs'!$B$5))^$J670))</f>
        <v/>
      </c>
      <c r="P670" s="114" t="str">
        <f>IF(J670="","",'Step 1  Fixed Inputs'!$B$4*(1+'Step 1  Fixed Inputs'!$B$7)/('Step 1  Fixed Inputs'!$B$5-'Step 1  Fixed Inputs'!$B$7)*(1-((1+'Step 1  Fixed Inputs'!$B$7)/(1+'Step 1  Fixed Inputs'!$B$5))^$J670))</f>
        <v/>
      </c>
      <c r="Q670" s="115" t="str">
        <f t="shared" si="281"/>
        <v/>
      </c>
      <c r="R670" s="115" t="str">
        <f t="shared" si="282"/>
        <v/>
      </c>
      <c r="S670" s="113" t="str">
        <f t="shared" si="283"/>
        <v/>
      </c>
      <c r="T670" s="181" t="str">
        <f t="shared" si="284"/>
        <v/>
      </c>
      <c r="U670" s="185" t="str">
        <f t="shared" si="285"/>
        <v/>
      </c>
    </row>
    <row r="671" spans="2:21" ht="15" hidden="1" thickBot="1">
      <c r="B671" s="300"/>
      <c r="C671" s="144"/>
      <c r="D671" s="105"/>
      <c r="E671" s="106"/>
      <c r="F671" s="307"/>
      <c r="G671" s="107"/>
      <c r="H671" s="307"/>
      <c r="I671" s="171"/>
      <c r="J671" s="108" t="str">
        <f>IF(C671="","",VLOOKUP(C671,'Reference 9.0 EULs PY2022'!$D:$E,2,FALSE))</f>
        <v/>
      </c>
      <c r="K671" s="109" t="str">
        <f t="shared" si="277"/>
        <v/>
      </c>
      <c r="L671" s="110" t="str">
        <f t="shared" si="278"/>
        <v/>
      </c>
      <c r="M671" s="111" t="str">
        <f t="shared" si="279"/>
        <v/>
      </c>
      <c r="N671" s="112" t="str">
        <f t="shared" si="280"/>
        <v/>
      </c>
      <c r="O671" s="113" t="str">
        <f>IF(J671="","",'Step 1  Fixed Inputs'!$B$3*(1+'Step 1  Fixed Inputs'!$B$7)/('Step 1  Fixed Inputs'!$B$5-'Step 1  Fixed Inputs'!$B$7)*(1-((1+'Step 1  Fixed Inputs'!$B$7)/(1+'Step 1  Fixed Inputs'!$B$5))^$J671))</f>
        <v/>
      </c>
      <c r="P671" s="114" t="str">
        <f>IF(J671="","",'Step 1  Fixed Inputs'!$B$4*(1+'Step 1  Fixed Inputs'!$B$7)/('Step 1  Fixed Inputs'!$B$5-'Step 1  Fixed Inputs'!$B$7)*(1-((1+'Step 1  Fixed Inputs'!$B$7)/(1+'Step 1  Fixed Inputs'!$B$5))^$J671))</f>
        <v/>
      </c>
      <c r="Q671" s="115" t="str">
        <f t="shared" si="281"/>
        <v/>
      </c>
      <c r="R671" s="115" t="str">
        <f t="shared" si="282"/>
        <v/>
      </c>
      <c r="S671" s="113" t="str">
        <f t="shared" si="283"/>
        <v/>
      </c>
      <c r="T671" s="181" t="str">
        <f t="shared" si="284"/>
        <v/>
      </c>
      <c r="U671" s="185" t="str">
        <f t="shared" si="285"/>
        <v/>
      </c>
    </row>
    <row r="672" spans="2:21" ht="15" hidden="1" thickBot="1">
      <c r="B672" s="300"/>
      <c r="C672" s="144"/>
      <c r="D672" s="105"/>
      <c r="E672" s="106"/>
      <c r="F672" s="307"/>
      <c r="G672" s="107"/>
      <c r="H672" s="307"/>
      <c r="I672" s="171"/>
      <c r="J672" s="108" t="str">
        <f>IF(C672="","",VLOOKUP(C672,'Reference 9.0 EULs PY2022'!$D:$E,2,FALSE))</f>
        <v/>
      </c>
      <c r="K672" s="109" t="str">
        <f t="shared" si="277"/>
        <v/>
      </c>
      <c r="L672" s="110" t="str">
        <f t="shared" si="278"/>
        <v/>
      </c>
      <c r="M672" s="111" t="str">
        <f t="shared" si="279"/>
        <v/>
      </c>
      <c r="N672" s="112" t="str">
        <f t="shared" si="280"/>
        <v/>
      </c>
      <c r="O672" s="113" t="str">
        <f>IF(J672="","",'Step 1  Fixed Inputs'!$B$3*(1+'Step 1  Fixed Inputs'!$B$7)/('Step 1  Fixed Inputs'!$B$5-'Step 1  Fixed Inputs'!$B$7)*(1-((1+'Step 1  Fixed Inputs'!$B$7)/(1+'Step 1  Fixed Inputs'!$B$5))^$J672))</f>
        <v/>
      </c>
      <c r="P672" s="114" t="str">
        <f>IF(J672="","",'Step 1  Fixed Inputs'!$B$4*(1+'Step 1  Fixed Inputs'!$B$7)/('Step 1  Fixed Inputs'!$B$5-'Step 1  Fixed Inputs'!$B$7)*(1-((1+'Step 1  Fixed Inputs'!$B$7)/(1+'Step 1  Fixed Inputs'!$B$5))^$J672))</f>
        <v/>
      </c>
      <c r="Q672" s="115" t="str">
        <f t="shared" si="281"/>
        <v/>
      </c>
      <c r="R672" s="115" t="str">
        <f t="shared" si="282"/>
        <v/>
      </c>
      <c r="S672" s="113" t="str">
        <f t="shared" si="283"/>
        <v/>
      </c>
      <c r="T672" s="181" t="str">
        <f t="shared" si="284"/>
        <v/>
      </c>
      <c r="U672" s="185" t="str">
        <f t="shared" si="285"/>
        <v/>
      </c>
    </row>
    <row r="673" spans="2:21" ht="15" hidden="1" thickBot="1">
      <c r="B673" s="300"/>
      <c r="C673" s="144"/>
      <c r="D673" s="105"/>
      <c r="E673" s="106"/>
      <c r="F673" s="307"/>
      <c r="G673" s="107"/>
      <c r="H673" s="307"/>
      <c r="I673" s="171"/>
      <c r="J673" s="108" t="str">
        <f>IF(C673="","",VLOOKUP(C673,'Reference 9.0 EULs PY2022'!$D:$E,2,FALSE))</f>
        <v/>
      </c>
      <c r="K673" s="109" t="str">
        <f t="shared" si="277"/>
        <v/>
      </c>
      <c r="L673" s="110" t="str">
        <f t="shared" si="278"/>
        <v/>
      </c>
      <c r="M673" s="111" t="str">
        <f t="shared" si="279"/>
        <v/>
      </c>
      <c r="N673" s="112" t="str">
        <f t="shared" si="280"/>
        <v/>
      </c>
      <c r="O673" s="113" t="str">
        <f>IF(J673="","",'Step 1  Fixed Inputs'!$B$3*(1+'Step 1  Fixed Inputs'!$B$7)/('Step 1  Fixed Inputs'!$B$5-'Step 1  Fixed Inputs'!$B$7)*(1-((1+'Step 1  Fixed Inputs'!$B$7)/(1+'Step 1  Fixed Inputs'!$B$5))^$J673))</f>
        <v/>
      </c>
      <c r="P673" s="114" t="str">
        <f>IF(J673="","",'Step 1  Fixed Inputs'!$B$4*(1+'Step 1  Fixed Inputs'!$B$7)/('Step 1  Fixed Inputs'!$B$5-'Step 1  Fixed Inputs'!$B$7)*(1-((1+'Step 1  Fixed Inputs'!$B$7)/(1+'Step 1  Fixed Inputs'!$B$5))^$J673))</f>
        <v/>
      </c>
      <c r="Q673" s="115" t="str">
        <f t="shared" si="281"/>
        <v/>
      </c>
      <c r="R673" s="115" t="str">
        <f t="shared" si="282"/>
        <v/>
      </c>
      <c r="S673" s="113" t="str">
        <f t="shared" si="283"/>
        <v/>
      </c>
      <c r="T673" s="181" t="str">
        <f t="shared" si="284"/>
        <v/>
      </c>
      <c r="U673" s="185" t="str">
        <f t="shared" si="285"/>
        <v/>
      </c>
    </row>
    <row r="674" spans="2:21" ht="15" hidden="1" thickBot="1">
      <c r="B674" s="300"/>
      <c r="C674" s="144"/>
      <c r="D674" s="105"/>
      <c r="E674" s="106"/>
      <c r="F674" s="307"/>
      <c r="G674" s="107"/>
      <c r="H674" s="307"/>
      <c r="I674" s="171"/>
      <c r="J674" s="108" t="str">
        <f>IF(C674="","",VLOOKUP(C674,'Reference 9.0 EULs PY2022'!$D:$E,2,FALSE))</f>
        <v/>
      </c>
      <c r="K674" s="109" t="str">
        <f t="shared" si="277"/>
        <v/>
      </c>
      <c r="L674" s="110" t="str">
        <f t="shared" si="278"/>
        <v/>
      </c>
      <c r="M674" s="111" t="str">
        <f t="shared" si="279"/>
        <v/>
      </c>
      <c r="N674" s="112" t="str">
        <f t="shared" si="280"/>
        <v/>
      </c>
      <c r="O674" s="113" t="str">
        <f>IF(J674="","",'Step 1  Fixed Inputs'!$B$3*(1+'Step 1  Fixed Inputs'!$B$7)/('Step 1  Fixed Inputs'!$B$5-'Step 1  Fixed Inputs'!$B$7)*(1-((1+'Step 1  Fixed Inputs'!$B$7)/(1+'Step 1  Fixed Inputs'!$B$5))^$J674))</f>
        <v/>
      </c>
      <c r="P674" s="114" t="str">
        <f>IF(J674="","",'Step 1  Fixed Inputs'!$B$4*(1+'Step 1  Fixed Inputs'!$B$7)/('Step 1  Fixed Inputs'!$B$5-'Step 1  Fixed Inputs'!$B$7)*(1-((1+'Step 1  Fixed Inputs'!$B$7)/(1+'Step 1  Fixed Inputs'!$B$5))^$J674))</f>
        <v/>
      </c>
      <c r="Q674" s="115" t="str">
        <f t="shared" si="281"/>
        <v/>
      </c>
      <c r="R674" s="115" t="str">
        <f t="shared" si="282"/>
        <v/>
      </c>
      <c r="S674" s="113" t="str">
        <f t="shared" si="283"/>
        <v/>
      </c>
      <c r="T674" s="181" t="str">
        <f t="shared" si="284"/>
        <v/>
      </c>
      <c r="U674" s="185" t="str">
        <f t="shared" si="285"/>
        <v/>
      </c>
    </row>
    <row r="675" spans="2:21" ht="15" hidden="1" thickBot="1">
      <c r="B675" s="300"/>
      <c r="C675" s="144"/>
      <c r="D675" s="105"/>
      <c r="E675" s="106"/>
      <c r="F675" s="307"/>
      <c r="G675" s="107"/>
      <c r="H675" s="307"/>
      <c r="I675" s="171"/>
      <c r="J675" s="108" t="str">
        <f>IF(C675="","",VLOOKUP(C675,'Reference 9.0 EULs PY2022'!$D:$E,2,FALSE))</f>
        <v/>
      </c>
      <c r="K675" s="109" t="str">
        <f t="shared" si="277"/>
        <v/>
      </c>
      <c r="L675" s="110" t="str">
        <f t="shared" si="278"/>
        <v/>
      </c>
      <c r="M675" s="111" t="str">
        <f t="shared" si="279"/>
        <v/>
      </c>
      <c r="N675" s="112" t="str">
        <f t="shared" si="280"/>
        <v/>
      </c>
      <c r="O675" s="113" t="str">
        <f>IF(J675="","",'Step 1  Fixed Inputs'!$B$3*(1+'Step 1  Fixed Inputs'!$B$7)/('Step 1  Fixed Inputs'!$B$5-'Step 1  Fixed Inputs'!$B$7)*(1-((1+'Step 1  Fixed Inputs'!$B$7)/(1+'Step 1  Fixed Inputs'!$B$5))^$J675))</f>
        <v/>
      </c>
      <c r="P675" s="114" t="str">
        <f>IF(J675="","",'Step 1  Fixed Inputs'!$B$4*(1+'Step 1  Fixed Inputs'!$B$7)/('Step 1  Fixed Inputs'!$B$5-'Step 1  Fixed Inputs'!$B$7)*(1-((1+'Step 1  Fixed Inputs'!$B$7)/(1+'Step 1  Fixed Inputs'!$B$5))^$J675))</f>
        <v/>
      </c>
      <c r="Q675" s="115" t="str">
        <f t="shared" si="281"/>
        <v/>
      </c>
      <c r="R675" s="115" t="str">
        <f t="shared" si="282"/>
        <v/>
      </c>
      <c r="S675" s="113" t="str">
        <f t="shared" si="283"/>
        <v/>
      </c>
      <c r="T675" s="181" t="str">
        <f t="shared" si="284"/>
        <v/>
      </c>
      <c r="U675" s="185" t="str">
        <f t="shared" si="285"/>
        <v/>
      </c>
    </row>
    <row r="676" spans="2:21" ht="15" hidden="1" thickBot="1">
      <c r="B676" s="300"/>
      <c r="C676" s="144"/>
      <c r="D676" s="105"/>
      <c r="E676" s="106"/>
      <c r="F676" s="307"/>
      <c r="G676" s="107"/>
      <c r="H676" s="307"/>
      <c r="I676" s="171"/>
      <c r="J676" s="108" t="str">
        <f>IF(C676="","",VLOOKUP(C676,'Reference 9.0 EULs PY2022'!$D:$E,2,FALSE))</f>
        <v/>
      </c>
      <c r="K676" s="109" t="str">
        <f t="shared" si="277"/>
        <v/>
      </c>
      <c r="L676" s="110" t="str">
        <f t="shared" si="278"/>
        <v/>
      </c>
      <c r="M676" s="111" t="str">
        <f t="shared" si="279"/>
        <v/>
      </c>
      <c r="N676" s="112" t="str">
        <f t="shared" si="280"/>
        <v/>
      </c>
      <c r="O676" s="113" t="str">
        <f>IF(J676="","",'Step 1  Fixed Inputs'!$B$3*(1+'Step 1  Fixed Inputs'!$B$7)/('Step 1  Fixed Inputs'!$B$5-'Step 1  Fixed Inputs'!$B$7)*(1-((1+'Step 1  Fixed Inputs'!$B$7)/(1+'Step 1  Fixed Inputs'!$B$5))^$J676))</f>
        <v/>
      </c>
      <c r="P676" s="114" t="str">
        <f>IF(J676="","",'Step 1  Fixed Inputs'!$B$4*(1+'Step 1  Fixed Inputs'!$B$7)/('Step 1  Fixed Inputs'!$B$5-'Step 1  Fixed Inputs'!$B$7)*(1-((1+'Step 1  Fixed Inputs'!$B$7)/(1+'Step 1  Fixed Inputs'!$B$5))^$J676))</f>
        <v/>
      </c>
      <c r="Q676" s="115" t="str">
        <f t="shared" si="281"/>
        <v/>
      </c>
      <c r="R676" s="115" t="str">
        <f t="shared" si="282"/>
        <v/>
      </c>
      <c r="S676" s="113" t="str">
        <f t="shared" si="283"/>
        <v/>
      </c>
      <c r="T676" s="181" t="str">
        <f t="shared" si="284"/>
        <v/>
      </c>
      <c r="U676" s="185" t="str">
        <f t="shared" si="285"/>
        <v/>
      </c>
    </row>
    <row r="677" spans="2:21" ht="15" hidden="1" thickBot="1">
      <c r="B677" s="300"/>
      <c r="C677" s="144"/>
      <c r="D677" s="105"/>
      <c r="E677" s="106"/>
      <c r="F677" s="307"/>
      <c r="G677" s="107"/>
      <c r="H677" s="307"/>
      <c r="I677" s="171"/>
      <c r="J677" s="108" t="str">
        <f>IF(C677="","",VLOOKUP(C677,'Reference 9.0 EULs PY2022'!$D:$E,2,FALSE))</f>
        <v/>
      </c>
      <c r="K677" s="109" t="str">
        <f t="shared" si="277"/>
        <v/>
      </c>
      <c r="L677" s="110" t="str">
        <f t="shared" si="278"/>
        <v/>
      </c>
      <c r="M677" s="111" t="str">
        <f t="shared" si="279"/>
        <v/>
      </c>
      <c r="N677" s="112" t="str">
        <f t="shared" si="280"/>
        <v/>
      </c>
      <c r="O677" s="113" t="str">
        <f>IF(J677="","",'Step 1  Fixed Inputs'!$B$3*(1+'Step 1  Fixed Inputs'!$B$7)/('Step 1  Fixed Inputs'!$B$5-'Step 1  Fixed Inputs'!$B$7)*(1-((1+'Step 1  Fixed Inputs'!$B$7)/(1+'Step 1  Fixed Inputs'!$B$5))^$J677))</f>
        <v/>
      </c>
      <c r="P677" s="114" t="str">
        <f>IF(J677="","",'Step 1  Fixed Inputs'!$B$4*(1+'Step 1  Fixed Inputs'!$B$7)/('Step 1  Fixed Inputs'!$B$5-'Step 1  Fixed Inputs'!$B$7)*(1-((1+'Step 1  Fixed Inputs'!$B$7)/(1+'Step 1  Fixed Inputs'!$B$5))^$J677))</f>
        <v/>
      </c>
      <c r="Q677" s="115" t="str">
        <f t="shared" si="281"/>
        <v/>
      </c>
      <c r="R677" s="115" t="str">
        <f t="shared" si="282"/>
        <v/>
      </c>
      <c r="S677" s="113" t="str">
        <f t="shared" si="283"/>
        <v/>
      </c>
      <c r="T677" s="181" t="str">
        <f t="shared" si="284"/>
        <v/>
      </c>
      <c r="U677" s="185" t="str">
        <f t="shared" si="285"/>
        <v/>
      </c>
    </row>
    <row r="678" spans="2:21" ht="15" hidden="1" thickBot="1">
      <c r="B678" s="300"/>
      <c r="C678" s="144"/>
      <c r="D678" s="105"/>
      <c r="E678" s="106"/>
      <c r="F678" s="307"/>
      <c r="G678" s="107"/>
      <c r="H678" s="307"/>
      <c r="I678" s="171"/>
      <c r="J678" s="108" t="str">
        <f>IF(C678="","",VLOOKUP(C678,'Reference 9.0 EULs PY2022'!$D:$E,2,FALSE))</f>
        <v/>
      </c>
      <c r="K678" s="109" t="str">
        <f t="shared" si="277"/>
        <v/>
      </c>
      <c r="L678" s="110" t="str">
        <f t="shared" si="278"/>
        <v/>
      </c>
      <c r="M678" s="111" t="str">
        <f t="shared" si="279"/>
        <v/>
      </c>
      <c r="N678" s="112" t="str">
        <f t="shared" si="280"/>
        <v/>
      </c>
      <c r="O678" s="113" t="str">
        <f>IF(J678="","",'Step 1  Fixed Inputs'!$B$3*(1+'Step 1  Fixed Inputs'!$B$7)/('Step 1  Fixed Inputs'!$B$5-'Step 1  Fixed Inputs'!$B$7)*(1-((1+'Step 1  Fixed Inputs'!$B$7)/(1+'Step 1  Fixed Inputs'!$B$5))^$J678))</f>
        <v/>
      </c>
      <c r="P678" s="114" t="str">
        <f>IF(J678="","",'Step 1  Fixed Inputs'!$B$4*(1+'Step 1  Fixed Inputs'!$B$7)/('Step 1  Fixed Inputs'!$B$5-'Step 1  Fixed Inputs'!$B$7)*(1-((1+'Step 1  Fixed Inputs'!$B$7)/(1+'Step 1  Fixed Inputs'!$B$5))^$J678))</f>
        <v/>
      </c>
      <c r="Q678" s="115" t="str">
        <f t="shared" si="281"/>
        <v/>
      </c>
      <c r="R678" s="115" t="str">
        <f t="shared" si="282"/>
        <v/>
      </c>
      <c r="S678" s="113" t="str">
        <f t="shared" si="283"/>
        <v/>
      </c>
      <c r="T678" s="181" t="str">
        <f t="shared" si="284"/>
        <v/>
      </c>
      <c r="U678" s="185" t="str">
        <f t="shared" si="285"/>
        <v/>
      </c>
    </row>
    <row r="679" spans="2:21" ht="15" hidden="1" thickBot="1">
      <c r="B679" s="300"/>
      <c r="C679" s="144"/>
      <c r="D679" s="105"/>
      <c r="E679" s="106"/>
      <c r="F679" s="307"/>
      <c r="G679" s="107"/>
      <c r="H679" s="307"/>
      <c r="I679" s="171"/>
      <c r="J679" s="108" t="str">
        <f>IF(C679="","",VLOOKUP(C679,'Reference 9.0 EULs PY2022'!$D:$E,2,FALSE))</f>
        <v/>
      </c>
      <c r="K679" s="109" t="str">
        <f t="shared" si="277"/>
        <v/>
      </c>
      <c r="L679" s="110" t="str">
        <f t="shared" si="278"/>
        <v/>
      </c>
      <c r="M679" s="111" t="str">
        <f t="shared" si="279"/>
        <v/>
      </c>
      <c r="N679" s="112" t="str">
        <f t="shared" si="280"/>
        <v/>
      </c>
      <c r="O679" s="113" t="str">
        <f>IF(J679="","",'Step 1  Fixed Inputs'!$B$3*(1+'Step 1  Fixed Inputs'!$B$7)/('Step 1  Fixed Inputs'!$B$5-'Step 1  Fixed Inputs'!$B$7)*(1-((1+'Step 1  Fixed Inputs'!$B$7)/(1+'Step 1  Fixed Inputs'!$B$5))^$J679))</f>
        <v/>
      </c>
      <c r="P679" s="114" t="str">
        <f>IF(J679="","",'Step 1  Fixed Inputs'!$B$4*(1+'Step 1  Fixed Inputs'!$B$7)/('Step 1  Fixed Inputs'!$B$5-'Step 1  Fixed Inputs'!$B$7)*(1-((1+'Step 1  Fixed Inputs'!$B$7)/(1+'Step 1  Fixed Inputs'!$B$5))^$J679))</f>
        <v/>
      </c>
      <c r="Q679" s="115" t="str">
        <f t="shared" si="281"/>
        <v/>
      </c>
      <c r="R679" s="115" t="str">
        <f t="shared" si="282"/>
        <v/>
      </c>
      <c r="S679" s="113" t="str">
        <f t="shared" si="283"/>
        <v/>
      </c>
      <c r="T679" s="181" t="str">
        <f t="shared" si="284"/>
        <v/>
      </c>
      <c r="U679" s="185" t="str">
        <f t="shared" si="285"/>
        <v/>
      </c>
    </row>
    <row r="680" spans="2:21" ht="15" hidden="1" thickBot="1">
      <c r="B680" s="300"/>
      <c r="C680" s="144"/>
      <c r="D680" s="105"/>
      <c r="E680" s="106"/>
      <c r="F680" s="307"/>
      <c r="G680" s="107"/>
      <c r="H680" s="307"/>
      <c r="I680" s="171"/>
      <c r="J680" s="108" t="str">
        <f>IF(C680="","",VLOOKUP(C680,'Reference 9.0 EULs PY2022'!$D:$E,2,FALSE))</f>
        <v/>
      </c>
      <c r="K680" s="109" t="str">
        <f t="shared" si="277"/>
        <v/>
      </c>
      <c r="L680" s="110" t="str">
        <f t="shared" si="278"/>
        <v/>
      </c>
      <c r="M680" s="111" t="str">
        <f t="shared" si="279"/>
        <v/>
      </c>
      <c r="N680" s="112" t="str">
        <f t="shared" si="280"/>
        <v/>
      </c>
      <c r="O680" s="113" t="str">
        <f>IF(J680="","",'Step 1  Fixed Inputs'!$B$3*(1+'Step 1  Fixed Inputs'!$B$7)/('Step 1  Fixed Inputs'!$B$5-'Step 1  Fixed Inputs'!$B$7)*(1-((1+'Step 1  Fixed Inputs'!$B$7)/(1+'Step 1  Fixed Inputs'!$B$5))^$J680))</f>
        <v/>
      </c>
      <c r="P680" s="114" t="str">
        <f>IF(J680="","",'Step 1  Fixed Inputs'!$B$4*(1+'Step 1  Fixed Inputs'!$B$7)/('Step 1  Fixed Inputs'!$B$5-'Step 1  Fixed Inputs'!$B$7)*(1-((1+'Step 1  Fixed Inputs'!$B$7)/(1+'Step 1  Fixed Inputs'!$B$5))^$J680))</f>
        <v/>
      </c>
      <c r="Q680" s="115" t="str">
        <f t="shared" si="281"/>
        <v/>
      </c>
      <c r="R680" s="115" t="str">
        <f t="shared" si="282"/>
        <v/>
      </c>
      <c r="S680" s="113" t="str">
        <f t="shared" si="283"/>
        <v/>
      </c>
      <c r="T680" s="181" t="str">
        <f t="shared" si="284"/>
        <v/>
      </c>
      <c r="U680" s="185" t="str">
        <f t="shared" si="285"/>
        <v/>
      </c>
    </row>
    <row r="681" spans="2:21" ht="15" hidden="1" thickBot="1">
      <c r="B681" s="300"/>
      <c r="C681" s="144"/>
      <c r="D681" s="105"/>
      <c r="E681" s="106"/>
      <c r="F681" s="307"/>
      <c r="G681" s="107"/>
      <c r="H681" s="307"/>
      <c r="I681" s="171"/>
      <c r="J681" s="108" t="str">
        <f>IF(C681="","",VLOOKUP(C681,'Reference 9.0 EULs PY2022'!$D:$E,2,FALSE))</f>
        <v/>
      </c>
      <c r="K681" s="109" t="str">
        <f t="shared" si="277"/>
        <v/>
      </c>
      <c r="L681" s="110" t="str">
        <f t="shared" si="278"/>
        <v/>
      </c>
      <c r="M681" s="111" t="str">
        <f t="shared" si="279"/>
        <v/>
      </c>
      <c r="N681" s="112" t="str">
        <f t="shared" si="280"/>
        <v/>
      </c>
      <c r="O681" s="113" t="str">
        <f>IF(J681="","",'Step 1  Fixed Inputs'!$B$3*(1+'Step 1  Fixed Inputs'!$B$7)/('Step 1  Fixed Inputs'!$B$5-'Step 1  Fixed Inputs'!$B$7)*(1-((1+'Step 1  Fixed Inputs'!$B$7)/(1+'Step 1  Fixed Inputs'!$B$5))^$J681))</f>
        <v/>
      </c>
      <c r="P681" s="114" t="str">
        <f>IF(J681="","",'Step 1  Fixed Inputs'!$B$4*(1+'Step 1  Fixed Inputs'!$B$7)/('Step 1  Fixed Inputs'!$B$5-'Step 1  Fixed Inputs'!$B$7)*(1-((1+'Step 1  Fixed Inputs'!$B$7)/(1+'Step 1  Fixed Inputs'!$B$5))^$J681))</f>
        <v/>
      </c>
      <c r="Q681" s="115" t="str">
        <f t="shared" si="281"/>
        <v/>
      </c>
      <c r="R681" s="115" t="str">
        <f t="shared" si="282"/>
        <v/>
      </c>
      <c r="S681" s="113" t="str">
        <f t="shared" si="283"/>
        <v/>
      </c>
      <c r="T681" s="181" t="str">
        <f t="shared" si="284"/>
        <v/>
      </c>
      <c r="U681" s="185" t="str">
        <f t="shared" si="285"/>
        <v/>
      </c>
    </row>
    <row r="682" spans="2:21" ht="15" hidden="1" thickBot="1">
      <c r="B682" s="300"/>
      <c r="C682" s="144"/>
      <c r="D682" s="105"/>
      <c r="E682" s="106"/>
      <c r="F682" s="307"/>
      <c r="G682" s="107"/>
      <c r="H682" s="307"/>
      <c r="I682" s="171"/>
      <c r="J682" s="108" t="str">
        <f>IF(C682="","",VLOOKUP(C682,'Reference 9.0 EULs PY2022'!$D:$E,2,FALSE))</f>
        <v/>
      </c>
      <c r="K682" s="109" t="str">
        <f t="shared" si="277"/>
        <v/>
      </c>
      <c r="L682" s="110" t="str">
        <f t="shared" si="278"/>
        <v/>
      </c>
      <c r="M682" s="111" t="str">
        <f t="shared" si="279"/>
        <v/>
      </c>
      <c r="N682" s="112" t="str">
        <f t="shared" si="280"/>
        <v/>
      </c>
      <c r="O682" s="113" t="str">
        <f>IF(J682="","",'Step 1  Fixed Inputs'!$B$3*(1+'Step 1  Fixed Inputs'!$B$7)/('Step 1  Fixed Inputs'!$B$5-'Step 1  Fixed Inputs'!$B$7)*(1-((1+'Step 1  Fixed Inputs'!$B$7)/(1+'Step 1  Fixed Inputs'!$B$5))^$J682))</f>
        <v/>
      </c>
      <c r="P682" s="114" t="str">
        <f>IF(J682="","",'Step 1  Fixed Inputs'!$B$4*(1+'Step 1  Fixed Inputs'!$B$7)/('Step 1  Fixed Inputs'!$B$5-'Step 1  Fixed Inputs'!$B$7)*(1-((1+'Step 1  Fixed Inputs'!$B$7)/(1+'Step 1  Fixed Inputs'!$B$5))^$J682))</f>
        <v/>
      </c>
      <c r="Q682" s="115" t="str">
        <f t="shared" si="281"/>
        <v/>
      </c>
      <c r="R682" s="115" t="str">
        <f t="shared" si="282"/>
        <v/>
      </c>
      <c r="S682" s="113" t="str">
        <f t="shared" si="283"/>
        <v/>
      </c>
      <c r="T682" s="181" t="str">
        <f t="shared" si="284"/>
        <v/>
      </c>
      <c r="U682" s="185" t="str">
        <f t="shared" si="285"/>
        <v/>
      </c>
    </row>
    <row r="683" spans="2:21" ht="15" hidden="1" thickBot="1">
      <c r="B683" s="300"/>
      <c r="C683" s="144"/>
      <c r="D683" s="105"/>
      <c r="E683" s="106"/>
      <c r="F683" s="307"/>
      <c r="G683" s="107"/>
      <c r="H683" s="307"/>
      <c r="I683" s="171"/>
      <c r="J683" s="108" t="str">
        <f>IF(C683="","",VLOOKUP(C683,'Reference 9.0 EULs PY2022'!$D:$E,2,FALSE))</f>
        <v/>
      </c>
      <c r="K683" s="109" t="str">
        <f t="shared" si="277"/>
        <v/>
      </c>
      <c r="L683" s="110" t="str">
        <f t="shared" si="278"/>
        <v/>
      </c>
      <c r="M683" s="111" t="str">
        <f t="shared" si="279"/>
        <v/>
      </c>
      <c r="N683" s="112" t="str">
        <f t="shared" si="280"/>
        <v/>
      </c>
      <c r="O683" s="113" t="str">
        <f>IF(J683="","",'Step 1  Fixed Inputs'!$B$3*(1+'Step 1  Fixed Inputs'!$B$7)/('Step 1  Fixed Inputs'!$B$5-'Step 1  Fixed Inputs'!$B$7)*(1-((1+'Step 1  Fixed Inputs'!$B$7)/(1+'Step 1  Fixed Inputs'!$B$5))^$J683))</f>
        <v/>
      </c>
      <c r="P683" s="114" t="str">
        <f>IF(J683="","",'Step 1  Fixed Inputs'!$B$4*(1+'Step 1  Fixed Inputs'!$B$7)/('Step 1  Fixed Inputs'!$B$5-'Step 1  Fixed Inputs'!$B$7)*(1-((1+'Step 1  Fixed Inputs'!$B$7)/(1+'Step 1  Fixed Inputs'!$B$5))^$J683))</f>
        <v/>
      </c>
      <c r="Q683" s="115" t="str">
        <f t="shared" si="281"/>
        <v/>
      </c>
      <c r="R683" s="115" t="str">
        <f t="shared" si="282"/>
        <v/>
      </c>
      <c r="S683" s="113" t="str">
        <f t="shared" si="283"/>
        <v/>
      </c>
      <c r="T683" s="181" t="str">
        <f t="shared" si="284"/>
        <v/>
      </c>
      <c r="U683" s="185" t="str">
        <f t="shared" si="285"/>
        <v/>
      </c>
    </row>
    <row r="684" spans="2:21" ht="15" hidden="1" thickBot="1">
      <c r="B684" s="300"/>
      <c r="C684" s="144"/>
      <c r="D684" s="105"/>
      <c r="E684" s="106"/>
      <c r="F684" s="307"/>
      <c r="G684" s="107"/>
      <c r="H684" s="307"/>
      <c r="I684" s="171"/>
      <c r="J684" s="108" t="str">
        <f>IF(C684="","",VLOOKUP(C684,'Reference 9.0 EULs PY2022'!$D:$E,2,FALSE))</f>
        <v/>
      </c>
      <c r="K684" s="109" t="str">
        <f t="shared" si="277"/>
        <v/>
      </c>
      <c r="L684" s="110" t="str">
        <f t="shared" si="278"/>
        <v/>
      </c>
      <c r="M684" s="111" t="str">
        <f t="shared" si="279"/>
        <v/>
      </c>
      <c r="N684" s="112" t="str">
        <f t="shared" si="280"/>
        <v/>
      </c>
      <c r="O684" s="113" t="str">
        <f>IF(J684="","",'Step 1  Fixed Inputs'!$B$3*(1+'Step 1  Fixed Inputs'!$B$7)/('Step 1  Fixed Inputs'!$B$5-'Step 1  Fixed Inputs'!$B$7)*(1-((1+'Step 1  Fixed Inputs'!$B$7)/(1+'Step 1  Fixed Inputs'!$B$5))^$J684))</f>
        <v/>
      </c>
      <c r="P684" s="114" t="str">
        <f>IF(J684="","",'Step 1  Fixed Inputs'!$B$4*(1+'Step 1  Fixed Inputs'!$B$7)/('Step 1  Fixed Inputs'!$B$5-'Step 1  Fixed Inputs'!$B$7)*(1-((1+'Step 1  Fixed Inputs'!$B$7)/(1+'Step 1  Fixed Inputs'!$B$5))^$J684))</f>
        <v/>
      </c>
      <c r="Q684" s="115" t="str">
        <f t="shared" si="281"/>
        <v/>
      </c>
      <c r="R684" s="115" t="str">
        <f t="shared" si="282"/>
        <v/>
      </c>
      <c r="S684" s="113" t="str">
        <f t="shared" si="283"/>
        <v/>
      </c>
      <c r="T684" s="181" t="str">
        <f t="shared" si="284"/>
        <v/>
      </c>
      <c r="U684" s="185" t="str">
        <f t="shared" si="285"/>
        <v/>
      </c>
    </row>
    <row r="685" spans="2:21" ht="15" hidden="1" thickBot="1">
      <c r="B685" s="300"/>
      <c r="C685" s="144"/>
      <c r="D685" s="105"/>
      <c r="E685" s="106"/>
      <c r="F685" s="307"/>
      <c r="G685" s="107"/>
      <c r="H685" s="307"/>
      <c r="I685" s="171"/>
      <c r="J685" s="108" t="str">
        <f>IF(C685="","",VLOOKUP(C685,'Reference 9.0 EULs PY2022'!$D:$E,2,FALSE))</f>
        <v/>
      </c>
      <c r="K685" s="109" t="str">
        <f t="shared" si="277"/>
        <v/>
      </c>
      <c r="L685" s="110" t="str">
        <f t="shared" si="278"/>
        <v/>
      </c>
      <c r="M685" s="111" t="str">
        <f t="shared" si="279"/>
        <v/>
      </c>
      <c r="N685" s="112" t="str">
        <f t="shared" si="280"/>
        <v/>
      </c>
      <c r="O685" s="113" t="str">
        <f>IF(J685="","",'Step 1  Fixed Inputs'!$B$3*(1+'Step 1  Fixed Inputs'!$B$7)/('Step 1  Fixed Inputs'!$B$5-'Step 1  Fixed Inputs'!$B$7)*(1-((1+'Step 1  Fixed Inputs'!$B$7)/(1+'Step 1  Fixed Inputs'!$B$5))^$J685))</f>
        <v/>
      </c>
      <c r="P685" s="114" t="str">
        <f>IF(J685="","",'Step 1  Fixed Inputs'!$B$4*(1+'Step 1  Fixed Inputs'!$B$7)/('Step 1  Fixed Inputs'!$B$5-'Step 1  Fixed Inputs'!$B$7)*(1-((1+'Step 1  Fixed Inputs'!$B$7)/(1+'Step 1  Fixed Inputs'!$B$5))^$J685))</f>
        <v/>
      </c>
      <c r="Q685" s="115" t="str">
        <f t="shared" si="281"/>
        <v/>
      </c>
      <c r="R685" s="115" t="str">
        <f t="shared" si="282"/>
        <v/>
      </c>
      <c r="S685" s="113" t="str">
        <f t="shared" si="283"/>
        <v/>
      </c>
      <c r="T685" s="181" t="str">
        <f t="shared" si="284"/>
        <v/>
      </c>
      <c r="U685" s="185" t="str">
        <f t="shared" si="285"/>
        <v/>
      </c>
    </row>
    <row r="686" spans="2:21" ht="15" hidden="1" thickBot="1">
      <c r="B686" s="300"/>
      <c r="C686" s="144"/>
      <c r="D686" s="105"/>
      <c r="E686" s="106"/>
      <c r="F686" s="307"/>
      <c r="G686" s="107"/>
      <c r="H686" s="307"/>
      <c r="I686" s="171"/>
      <c r="J686" s="108" t="str">
        <f>IF(C686="","",VLOOKUP(C686,'Reference 9.0 EULs PY2022'!$D:$E,2,FALSE))</f>
        <v/>
      </c>
      <c r="K686" s="109" t="str">
        <f t="shared" si="277"/>
        <v/>
      </c>
      <c r="L686" s="110" t="str">
        <f t="shared" si="278"/>
        <v/>
      </c>
      <c r="M686" s="111" t="str">
        <f t="shared" si="279"/>
        <v/>
      </c>
      <c r="N686" s="112" t="str">
        <f t="shared" si="280"/>
        <v/>
      </c>
      <c r="O686" s="113" t="str">
        <f>IF(J686="","",'Step 1  Fixed Inputs'!$B$3*(1+'Step 1  Fixed Inputs'!$B$7)/('Step 1  Fixed Inputs'!$B$5-'Step 1  Fixed Inputs'!$B$7)*(1-((1+'Step 1  Fixed Inputs'!$B$7)/(1+'Step 1  Fixed Inputs'!$B$5))^$J686))</f>
        <v/>
      </c>
      <c r="P686" s="114" t="str">
        <f>IF(J686="","",'Step 1  Fixed Inputs'!$B$4*(1+'Step 1  Fixed Inputs'!$B$7)/('Step 1  Fixed Inputs'!$B$5-'Step 1  Fixed Inputs'!$B$7)*(1-((1+'Step 1  Fixed Inputs'!$B$7)/(1+'Step 1  Fixed Inputs'!$B$5))^$J686))</f>
        <v/>
      </c>
      <c r="Q686" s="115" t="str">
        <f t="shared" si="281"/>
        <v/>
      </c>
      <c r="R686" s="115" t="str">
        <f t="shared" si="282"/>
        <v/>
      </c>
      <c r="S686" s="113" t="str">
        <f t="shared" si="283"/>
        <v/>
      </c>
      <c r="T686" s="181" t="str">
        <f t="shared" si="284"/>
        <v/>
      </c>
      <c r="U686" s="185" t="str">
        <f t="shared" si="285"/>
        <v/>
      </c>
    </row>
    <row r="687" spans="2:21" ht="15" hidden="1" thickBot="1">
      <c r="B687" s="300"/>
      <c r="C687" s="144"/>
      <c r="D687" s="105"/>
      <c r="E687" s="106"/>
      <c r="F687" s="307"/>
      <c r="G687" s="107"/>
      <c r="H687" s="307"/>
      <c r="I687" s="171"/>
      <c r="J687" s="108" t="str">
        <f>IF(C687="","",VLOOKUP(C687,'Reference 9.0 EULs PY2022'!$D:$E,2,FALSE))</f>
        <v/>
      </c>
      <c r="K687" s="109" t="str">
        <f t="shared" si="277"/>
        <v/>
      </c>
      <c r="L687" s="110" t="str">
        <f t="shared" si="278"/>
        <v/>
      </c>
      <c r="M687" s="111" t="str">
        <f t="shared" si="279"/>
        <v/>
      </c>
      <c r="N687" s="112" t="str">
        <f t="shared" si="280"/>
        <v/>
      </c>
      <c r="O687" s="113" t="str">
        <f>IF(J687="","",'Step 1  Fixed Inputs'!$B$3*(1+'Step 1  Fixed Inputs'!$B$7)/('Step 1  Fixed Inputs'!$B$5-'Step 1  Fixed Inputs'!$B$7)*(1-((1+'Step 1  Fixed Inputs'!$B$7)/(1+'Step 1  Fixed Inputs'!$B$5))^$J687))</f>
        <v/>
      </c>
      <c r="P687" s="114" t="str">
        <f>IF(J687="","",'Step 1  Fixed Inputs'!$B$4*(1+'Step 1  Fixed Inputs'!$B$7)/('Step 1  Fixed Inputs'!$B$5-'Step 1  Fixed Inputs'!$B$7)*(1-((1+'Step 1  Fixed Inputs'!$B$7)/(1+'Step 1  Fixed Inputs'!$B$5))^$J687))</f>
        <v/>
      </c>
      <c r="Q687" s="115" t="str">
        <f t="shared" si="281"/>
        <v/>
      </c>
      <c r="R687" s="115" t="str">
        <f t="shared" si="282"/>
        <v/>
      </c>
      <c r="S687" s="113" t="str">
        <f t="shared" si="283"/>
        <v/>
      </c>
      <c r="T687" s="181" t="str">
        <f t="shared" si="284"/>
        <v/>
      </c>
      <c r="U687" s="185" t="str">
        <f t="shared" si="285"/>
        <v/>
      </c>
    </row>
    <row r="688" spans="2:21" ht="15" hidden="1" thickBot="1">
      <c r="B688" s="300"/>
      <c r="C688" s="144"/>
      <c r="D688" s="105"/>
      <c r="E688" s="106"/>
      <c r="F688" s="307"/>
      <c r="G688" s="107"/>
      <c r="H688" s="307"/>
      <c r="I688" s="171"/>
      <c r="J688" s="108" t="str">
        <f>IF(C688="","",VLOOKUP(C688,'Reference 9.0 EULs PY2022'!$D:$E,2,FALSE))</f>
        <v/>
      </c>
      <c r="K688" s="109" t="str">
        <f t="shared" si="277"/>
        <v/>
      </c>
      <c r="L688" s="110" t="str">
        <f t="shared" si="278"/>
        <v/>
      </c>
      <c r="M688" s="111" t="str">
        <f t="shared" si="279"/>
        <v/>
      </c>
      <c r="N688" s="112" t="str">
        <f t="shared" si="280"/>
        <v/>
      </c>
      <c r="O688" s="113" t="str">
        <f>IF(J688="","",'Step 1  Fixed Inputs'!$B$3*(1+'Step 1  Fixed Inputs'!$B$7)/('Step 1  Fixed Inputs'!$B$5-'Step 1  Fixed Inputs'!$B$7)*(1-((1+'Step 1  Fixed Inputs'!$B$7)/(1+'Step 1  Fixed Inputs'!$B$5))^$J688))</f>
        <v/>
      </c>
      <c r="P688" s="114" t="str">
        <f>IF(J688="","",'Step 1  Fixed Inputs'!$B$4*(1+'Step 1  Fixed Inputs'!$B$7)/('Step 1  Fixed Inputs'!$B$5-'Step 1  Fixed Inputs'!$B$7)*(1-((1+'Step 1  Fixed Inputs'!$B$7)/(1+'Step 1  Fixed Inputs'!$B$5))^$J688))</f>
        <v/>
      </c>
      <c r="Q688" s="115" t="str">
        <f t="shared" si="281"/>
        <v/>
      </c>
      <c r="R688" s="115" t="str">
        <f t="shared" si="282"/>
        <v/>
      </c>
      <c r="S688" s="113" t="str">
        <f t="shared" si="283"/>
        <v/>
      </c>
      <c r="T688" s="181" t="str">
        <f t="shared" si="284"/>
        <v/>
      </c>
      <c r="U688" s="185" t="str">
        <f t="shared" si="285"/>
        <v/>
      </c>
    </row>
    <row r="689" spans="2:21" ht="15" hidden="1" thickBot="1">
      <c r="B689" s="300"/>
      <c r="C689" s="144"/>
      <c r="D689" s="105"/>
      <c r="E689" s="106"/>
      <c r="F689" s="307"/>
      <c r="G689" s="107"/>
      <c r="H689" s="307"/>
      <c r="I689" s="171"/>
      <c r="J689" s="108" t="str">
        <f>IF(C689="","",VLOOKUP(C689,'Reference 9.0 EULs PY2022'!$D:$E,2,FALSE))</f>
        <v/>
      </c>
      <c r="K689" s="109" t="str">
        <f t="shared" si="277"/>
        <v/>
      </c>
      <c r="L689" s="110" t="str">
        <f t="shared" si="278"/>
        <v/>
      </c>
      <c r="M689" s="111" t="str">
        <f t="shared" si="279"/>
        <v/>
      </c>
      <c r="N689" s="112" t="str">
        <f t="shared" si="280"/>
        <v/>
      </c>
      <c r="O689" s="113" t="str">
        <f>IF(J689="","",'Step 1  Fixed Inputs'!$B$3*(1+'Step 1  Fixed Inputs'!$B$7)/('Step 1  Fixed Inputs'!$B$5-'Step 1  Fixed Inputs'!$B$7)*(1-((1+'Step 1  Fixed Inputs'!$B$7)/(1+'Step 1  Fixed Inputs'!$B$5))^$J689))</f>
        <v/>
      </c>
      <c r="P689" s="114" t="str">
        <f>IF(J689="","",'Step 1  Fixed Inputs'!$B$4*(1+'Step 1  Fixed Inputs'!$B$7)/('Step 1  Fixed Inputs'!$B$5-'Step 1  Fixed Inputs'!$B$7)*(1-((1+'Step 1  Fixed Inputs'!$B$7)/(1+'Step 1  Fixed Inputs'!$B$5))^$J689))</f>
        <v/>
      </c>
      <c r="Q689" s="115" t="str">
        <f t="shared" si="281"/>
        <v/>
      </c>
      <c r="R689" s="115" t="str">
        <f t="shared" si="282"/>
        <v/>
      </c>
      <c r="S689" s="113" t="str">
        <f t="shared" si="283"/>
        <v/>
      </c>
      <c r="T689" s="181" t="str">
        <f t="shared" si="284"/>
        <v/>
      </c>
      <c r="U689" s="185" t="str">
        <f t="shared" si="285"/>
        <v/>
      </c>
    </row>
    <row r="690" spans="2:21" ht="15" hidden="1" thickBot="1">
      <c r="B690" s="300"/>
      <c r="C690" s="144"/>
      <c r="D690" s="105"/>
      <c r="E690" s="106"/>
      <c r="F690" s="307"/>
      <c r="G690" s="107"/>
      <c r="H690" s="307"/>
      <c r="I690" s="171"/>
      <c r="J690" s="108" t="str">
        <f>IF(C690="","",VLOOKUP(C690,'Reference 9.0 EULs PY2022'!$D:$E,2,FALSE))</f>
        <v/>
      </c>
      <c r="K690" s="109" t="str">
        <f t="shared" si="277"/>
        <v/>
      </c>
      <c r="L690" s="110" t="str">
        <f t="shared" si="278"/>
        <v/>
      </c>
      <c r="M690" s="111" t="str">
        <f t="shared" si="279"/>
        <v/>
      </c>
      <c r="N690" s="112" t="str">
        <f t="shared" si="280"/>
        <v/>
      </c>
      <c r="O690" s="113" t="str">
        <f>IF(J690="","",'Step 1  Fixed Inputs'!$B$3*(1+'Step 1  Fixed Inputs'!$B$7)/('Step 1  Fixed Inputs'!$B$5-'Step 1  Fixed Inputs'!$B$7)*(1-((1+'Step 1  Fixed Inputs'!$B$7)/(1+'Step 1  Fixed Inputs'!$B$5))^$J690))</f>
        <v/>
      </c>
      <c r="P690" s="114" t="str">
        <f>IF(J690="","",'Step 1  Fixed Inputs'!$B$4*(1+'Step 1  Fixed Inputs'!$B$7)/('Step 1  Fixed Inputs'!$B$5-'Step 1  Fixed Inputs'!$B$7)*(1-((1+'Step 1  Fixed Inputs'!$B$7)/(1+'Step 1  Fixed Inputs'!$B$5))^$J690))</f>
        <v/>
      </c>
      <c r="Q690" s="115" t="str">
        <f t="shared" si="281"/>
        <v/>
      </c>
      <c r="R690" s="115" t="str">
        <f t="shared" si="282"/>
        <v/>
      </c>
      <c r="S690" s="113" t="str">
        <f t="shared" si="283"/>
        <v/>
      </c>
      <c r="T690" s="181" t="str">
        <f t="shared" si="284"/>
        <v/>
      </c>
      <c r="U690" s="185" t="str">
        <f t="shared" si="285"/>
        <v/>
      </c>
    </row>
    <row r="691" spans="2:21" ht="15" hidden="1" thickBot="1">
      <c r="B691" s="300"/>
      <c r="C691" s="144"/>
      <c r="D691" s="105"/>
      <c r="E691" s="106"/>
      <c r="F691" s="307"/>
      <c r="G691" s="107"/>
      <c r="H691" s="307"/>
      <c r="I691" s="171"/>
      <c r="J691" s="108" t="str">
        <f>IF(C691="","",VLOOKUP(C691,'Reference 9.0 EULs PY2022'!$D:$E,2,FALSE))</f>
        <v/>
      </c>
      <c r="K691" s="109" t="str">
        <f t="shared" si="277"/>
        <v/>
      </c>
      <c r="L691" s="110" t="str">
        <f t="shared" si="278"/>
        <v/>
      </c>
      <c r="M691" s="111" t="str">
        <f t="shared" si="279"/>
        <v/>
      </c>
      <c r="N691" s="112" t="str">
        <f t="shared" si="280"/>
        <v/>
      </c>
      <c r="O691" s="113" t="str">
        <f>IF(J691="","",'Step 1  Fixed Inputs'!$B$3*(1+'Step 1  Fixed Inputs'!$B$7)/('Step 1  Fixed Inputs'!$B$5-'Step 1  Fixed Inputs'!$B$7)*(1-((1+'Step 1  Fixed Inputs'!$B$7)/(1+'Step 1  Fixed Inputs'!$B$5))^$J691))</f>
        <v/>
      </c>
      <c r="P691" s="114" t="str">
        <f>IF(J691="","",'Step 1  Fixed Inputs'!$B$4*(1+'Step 1  Fixed Inputs'!$B$7)/('Step 1  Fixed Inputs'!$B$5-'Step 1  Fixed Inputs'!$B$7)*(1-((1+'Step 1  Fixed Inputs'!$B$7)/(1+'Step 1  Fixed Inputs'!$B$5))^$J691))</f>
        <v/>
      </c>
      <c r="Q691" s="115" t="str">
        <f t="shared" si="281"/>
        <v/>
      </c>
      <c r="R691" s="115" t="str">
        <f t="shared" si="282"/>
        <v/>
      </c>
      <c r="S691" s="113" t="str">
        <f t="shared" si="283"/>
        <v/>
      </c>
      <c r="T691" s="181" t="str">
        <f t="shared" si="284"/>
        <v/>
      </c>
      <c r="U691" s="185" t="str">
        <f t="shared" si="285"/>
        <v/>
      </c>
    </row>
    <row r="692" spans="2:21" ht="15" hidden="1" thickBot="1">
      <c r="B692" s="300"/>
      <c r="C692" s="144"/>
      <c r="D692" s="105"/>
      <c r="E692" s="106"/>
      <c r="F692" s="307"/>
      <c r="G692" s="107"/>
      <c r="H692" s="307"/>
      <c r="I692" s="171"/>
      <c r="J692" s="108" t="str">
        <f>IF(C692="","",VLOOKUP(C692,'Reference 9.0 EULs PY2022'!$D:$E,2,FALSE))</f>
        <v/>
      </c>
      <c r="K692" s="109" t="str">
        <f t="shared" si="277"/>
        <v/>
      </c>
      <c r="L692" s="110" t="str">
        <f t="shared" si="278"/>
        <v/>
      </c>
      <c r="M692" s="111" t="str">
        <f t="shared" si="279"/>
        <v/>
      </c>
      <c r="N692" s="112" t="str">
        <f t="shared" si="280"/>
        <v/>
      </c>
      <c r="O692" s="113" t="str">
        <f>IF(J692="","",'Step 1  Fixed Inputs'!$B$3*(1+'Step 1  Fixed Inputs'!$B$7)/('Step 1  Fixed Inputs'!$B$5-'Step 1  Fixed Inputs'!$B$7)*(1-((1+'Step 1  Fixed Inputs'!$B$7)/(1+'Step 1  Fixed Inputs'!$B$5))^$J692))</f>
        <v/>
      </c>
      <c r="P692" s="114" t="str">
        <f>IF(J692="","",'Step 1  Fixed Inputs'!$B$4*(1+'Step 1  Fixed Inputs'!$B$7)/('Step 1  Fixed Inputs'!$B$5-'Step 1  Fixed Inputs'!$B$7)*(1-((1+'Step 1  Fixed Inputs'!$B$7)/(1+'Step 1  Fixed Inputs'!$B$5))^$J692))</f>
        <v/>
      </c>
      <c r="Q692" s="115" t="str">
        <f t="shared" si="281"/>
        <v/>
      </c>
      <c r="R692" s="115" t="str">
        <f t="shared" si="282"/>
        <v/>
      </c>
      <c r="S692" s="113" t="str">
        <f t="shared" si="283"/>
        <v/>
      </c>
      <c r="T692" s="181" t="str">
        <f t="shared" si="284"/>
        <v/>
      </c>
      <c r="U692" s="185" t="str">
        <f t="shared" si="285"/>
        <v/>
      </c>
    </row>
    <row r="693" spans="2:21" ht="15" hidden="1" thickBot="1">
      <c r="B693" s="300"/>
      <c r="C693" s="144"/>
      <c r="D693" s="105"/>
      <c r="E693" s="106"/>
      <c r="F693" s="307"/>
      <c r="G693" s="107"/>
      <c r="H693" s="307"/>
      <c r="I693" s="171"/>
      <c r="J693" s="108" t="str">
        <f>IF(C693="","",VLOOKUP(C693,'Reference 9.0 EULs PY2022'!$D:$E,2,FALSE))</f>
        <v/>
      </c>
      <c r="K693" s="109" t="str">
        <f t="shared" si="277"/>
        <v/>
      </c>
      <c r="L693" s="110" t="str">
        <f t="shared" si="278"/>
        <v/>
      </c>
      <c r="M693" s="111" t="str">
        <f t="shared" si="279"/>
        <v/>
      </c>
      <c r="N693" s="112" t="str">
        <f t="shared" si="280"/>
        <v/>
      </c>
      <c r="O693" s="113" t="str">
        <f>IF(J693="","",'Step 1  Fixed Inputs'!$B$3*(1+'Step 1  Fixed Inputs'!$B$7)/('Step 1  Fixed Inputs'!$B$5-'Step 1  Fixed Inputs'!$B$7)*(1-((1+'Step 1  Fixed Inputs'!$B$7)/(1+'Step 1  Fixed Inputs'!$B$5))^$J693))</f>
        <v/>
      </c>
      <c r="P693" s="114" t="str">
        <f>IF(J693="","",'Step 1  Fixed Inputs'!$B$4*(1+'Step 1  Fixed Inputs'!$B$7)/('Step 1  Fixed Inputs'!$B$5-'Step 1  Fixed Inputs'!$B$7)*(1-((1+'Step 1  Fixed Inputs'!$B$7)/(1+'Step 1  Fixed Inputs'!$B$5))^$J693))</f>
        <v/>
      </c>
      <c r="Q693" s="115" t="str">
        <f t="shared" si="281"/>
        <v/>
      </c>
      <c r="R693" s="115" t="str">
        <f t="shared" si="282"/>
        <v/>
      </c>
      <c r="S693" s="113" t="str">
        <f t="shared" si="283"/>
        <v/>
      </c>
      <c r="T693" s="181" t="str">
        <f t="shared" si="284"/>
        <v/>
      </c>
      <c r="U693" s="185" t="str">
        <f t="shared" si="285"/>
        <v/>
      </c>
    </row>
    <row r="694" spans="2:21" ht="15" hidden="1" thickBot="1">
      <c r="B694" s="300"/>
      <c r="C694" s="144"/>
      <c r="D694" s="105"/>
      <c r="E694" s="106"/>
      <c r="F694" s="307"/>
      <c r="G694" s="107"/>
      <c r="H694" s="307"/>
      <c r="I694" s="171"/>
      <c r="J694" s="108" t="str">
        <f>IF(C694="","",VLOOKUP(C694,'Reference 9.0 EULs PY2022'!$D:$E,2,FALSE))</f>
        <v/>
      </c>
      <c r="K694" s="109" t="str">
        <f t="shared" si="277"/>
        <v/>
      </c>
      <c r="L694" s="110" t="str">
        <f t="shared" si="278"/>
        <v/>
      </c>
      <c r="M694" s="111" t="str">
        <f t="shared" si="279"/>
        <v/>
      </c>
      <c r="N694" s="112" t="str">
        <f t="shared" si="280"/>
        <v/>
      </c>
      <c r="O694" s="113" t="str">
        <f>IF(J694="","",'Step 1  Fixed Inputs'!$B$3*(1+'Step 1  Fixed Inputs'!$B$7)/('Step 1  Fixed Inputs'!$B$5-'Step 1  Fixed Inputs'!$B$7)*(1-((1+'Step 1  Fixed Inputs'!$B$7)/(1+'Step 1  Fixed Inputs'!$B$5))^$J694))</f>
        <v/>
      </c>
      <c r="P694" s="114" t="str">
        <f>IF(J694="","",'Step 1  Fixed Inputs'!$B$4*(1+'Step 1  Fixed Inputs'!$B$7)/('Step 1  Fixed Inputs'!$B$5-'Step 1  Fixed Inputs'!$B$7)*(1-((1+'Step 1  Fixed Inputs'!$B$7)/(1+'Step 1  Fixed Inputs'!$B$5))^$J694))</f>
        <v/>
      </c>
      <c r="Q694" s="115" t="str">
        <f t="shared" si="281"/>
        <v/>
      </c>
      <c r="R694" s="115" t="str">
        <f t="shared" si="282"/>
        <v/>
      </c>
      <c r="S694" s="113" t="str">
        <f t="shared" si="283"/>
        <v/>
      </c>
      <c r="T694" s="181" t="str">
        <f t="shared" si="284"/>
        <v/>
      </c>
      <c r="U694" s="185" t="str">
        <f t="shared" si="285"/>
        <v/>
      </c>
    </row>
    <row r="695" spans="2:21" ht="15" hidden="1" thickBot="1">
      <c r="B695" s="300"/>
      <c r="C695" s="144"/>
      <c r="D695" s="105"/>
      <c r="E695" s="106"/>
      <c r="F695" s="307"/>
      <c r="G695" s="107"/>
      <c r="H695" s="307"/>
      <c r="I695" s="171"/>
      <c r="J695" s="108" t="str">
        <f>IF(C695="","",VLOOKUP(C695,'Reference 9.0 EULs PY2022'!$D:$E,2,FALSE))</f>
        <v/>
      </c>
      <c r="K695" s="109" t="str">
        <f t="shared" si="277"/>
        <v/>
      </c>
      <c r="L695" s="110" t="str">
        <f t="shared" si="278"/>
        <v/>
      </c>
      <c r="M695" s="111" t="str">
        <f t="shared" si="279"/>
        <v/>
      </c>
      <c r="N695" s="112" t="str">
        <f t="shared" si="280"/>
        <v/>
      </c>
      <c r="O695" s="113" t="str">
        <f>IF(J695="","",'Step 1  Fixed Inputs'!$B$3*(1+'Step 1  Fixed Inputs'!$B$7)/('Step 1  Fixed Inputs'!$B$5-'Step 1  Fixed Inputs'!$B$7)*(1-((1+'Step 1  Fixed Inputs'!$B$7)/(1+'Step 1  Fixed Inputs'!$B$5))^$J695))</f>
        <v/>
      </c>
      <c r="P695" s="114" t="str">
        <f>IF(J695="","",'Step 1  Fixed Inputs'!$B$4*(1+'Step 1  Fixed Inputs'!$B$7)/('Step 1  Fixed Inputs'!$B$5-'Step 1  Fixed Inputs'!$B$7)*(1-((1+'Step 1  Fixed Inputs'!$B$7)/(1+'Step 1  Fixed Inputs'!$B$5))^$J695))</f>
        <v/>
      </c>
      <c r="Q695" s="115" t="str">
        <f t="shared" si="281"/>
        <v/>
      </c>
      <c r="R695" s="115" t="str">
        <f t="shared" si="282"/>
        <v/>
      </c>
      <c r="S695" s="113" t="str">
        <f t="shared" si="283"/>
        <v/>
      </c>
      <c r="T695" s="181" t="str">
        <f t="shared" si="284"/>
        <v/>
      </c>
      <c r="U695" s="185" t="str">
        <f t="shared" si="285"/>
        <v/>
      </c>
    </row>
    <row r="696" spans="2:21" ht="15" hidden="1" thickBot="1">
      <c r="B696" s="300"/>
      <c r="C696" s="144"/>
      <c r="D696" s="105"/>
      <c r="E696" s="106"/>
      <c r="F696" s="307"/>
      <c r="G696" s="107"/>
      <c r="H696" s="307"/>
      <c r="I696" s="171"/>
      <c r="J696" s="108" t="str">
        <f>IF(C696="","",VLOOKUP(C696,'Reference 9.0 EULs PY2022'!$D:$E,2,FALSE))</f>
        <v/>
      </c>
      <c r="K696" s="109" t="str">
        <f t="shared" si="277"/>
        <v/>
      </c>
      <c r="L696" s="110" t="str">
        <f t="shared" si="278"/>
        <v/>
      </c>
      <c r="M696" s="111" t="str">
        <f t="shared" si="279"/>
        <v/>
      </c>
      <c r="N696" s="112" t="str">
        <f t="shared" si="280"/>
        <v/>
      </c>
      <c r="O696" s="113" t="str">
        <f>IF(J696="","",'Step 1  Fixed Inputs'!$B$3*(1+'Step 1  Fixed Inputs'!$B$7)/('Step 1  Fixed Inputs'!$B$5-'Step 1  Fixed Inputs'!$B$7)*(1-((1+'Step 1  Fixed Inputs'!$B$7)/(1+'Step 1  Fixed Inputs'!$B$5))^$J696))</f>
        <v/>
      </c>
      <c r="P696" s="114" t="str">
        <f>IF(J696="","",'Step 1  Fixed Inputs'!$B$4*(1+'Step 1  Fixed Inputs'!$B$7)/('Step 1  Fixed Inputs'!$B$5-'Step 1  Fixed Inputs'!$B$7)*(1-((1+'Step 1  Fixed Inputs'!$B$7)/(1+'Step 1  Fixed Inputs'!$B$5))^$J696))</f>
        <v/>
      </c>
      <c r="Q696" s="115" t="str">
        <f t="shared" si="281"/>
        <v/>
      </c>
      <c r="R696" s="115" t="str">
        <f t="shared" si="282"/>
        <v/>
      </c>
      <c r="S696" s="113" t="str">
        <f t="shared" si="283"/>
        <v/>
      </c>
      <c r="T696" s="181" t="str">
        <f t="shared" si="284"/>
        <v/>
      </c>
      <c r="U696" s="185" t="str">
        <f t="shared" si="285"/>
        <v/>
      </c>
    </row>
    <row r="697" spans="2:21" ht="15" hidden="1" thickBot="1">
      <c r="B697" s="300"/>
      <c r="C697" s="144"/>
      <c r="D697" s="105"/>
      <c r="E697" s="106"/>
      <c r="F697" s="307"/>
      <c r="G697" s="107"/>
      <c r="H697" s="307"/>
      <c r="I697" s="171"/>
      <c r="J697" s="108" t="str">
        <f>IF(C697="","",VLOOKUP(C697,'Reference 9.0 EULs PY2022'!$D:$E,2,FALSE))</f>
        <v/>
      </c>
      <c r="K697" s="109" t="str">
        <f t="shared" si="277"/>
        <v/>
      </c>
      <c r="L697" s="110" t="str">
        <f t="shared" si="278"/>
        <v/>
      </c>
      <c r="M697" s="111" t="str">
        <f t="shared" si="279"/>
        <v/>
      </c>
      <c r="N697" s="112" t="str">
        <f t="shared" si="280"/>
        <v/>
      </c>
      <c r="O697" s="113" t="str">
        <f>IF(J697="","",'Step 1  Fixed Inputs'!$B$3*(1+'Step 1  Fixed Inputs'!$B$7)/('Step 1  Fixed Inputs'!$B$5-'Step 1  Fixed Inputs'!$B$7)*(1-((1+'Step 1  Fixed Inputs'!$B$7)/(1+'Step 1  Fixed Inputs'!$B$5))^$J697))</f>
        <v/>
      </c>
      <c r="P697" s="114" t="str">
        <f>IF(J697="","",'Step 1  Fixed Inputs'!$B$4*(1+'Step 1  Fixed Inputs'!$B$7)/('Step 1  Fixed Inputs'!$B$5-'Step 1  Fixed Inputs'!$B$7)*(1-((1+'Step 1  Fixed Inputs'!$B$7)/(1+'Step 1  Fixed Inputs'!$B$5))^$J697))</f>
        <v/>
      </c>
      <c r="Q697" s="115" t="str">
        <f t="shared" si="281"/>
        <v/>
      </c>
      <c r="R697" s="115" t="str">
        <f t="shared" si="282"/>
        <v/>
      </c>
      <c r="S697" s="113" t="str">
        <f t="shared" si="283"/>
        <v/>
      </c>
      <c r="T697" s="181" t="str">
        <f t="shared" si="284"/>
        <v/>
      </c>
      <c r="U697" s="185" t="str">
        <f t="shared" si="285"/>
        <v/>
      </c>
    </row>
    <row r="698" spans="2:21" ht="15" hidden="1" thickBot="1">
      <c r="B698" s="300"/>
      <c r="C698" s="144"/>
      <c r="D698" s="105"/>
      <c r="E698" s="106"/>
      <c r="F698" s="307"/>
      <c r="G698" s="107"/>
      <c r="H698" s="307"/>
      <c r="I698" s="171"/>
      <c r="J698" s="108" t="str">
        <f>IF(C698="","",VLOOKUP(C698,'Reference 9.0 EULs PY2022'!$D:$E,2,FALSE))</f>
        <v/>
      </c>
      <c r="K698" s="109" t="str">
        <f t="shared" si="277"/>
        <v/>
      </c>
      <c r="L698" s="110" t="str">
        <f t="shared" si="278"/>
        <v/>
      </c>
      <c r="M698" s="111" t="str">
        <f t="shared" si="279"/>
        <v/>
      </c>
      <c r="N698" s="112" t="str">
        <f t="shared" si="280"/>
        <v/>
      </c>
      <c r="O698" s="113" t="str">
        <f>IF(J698="","",'Step 1  Fixed Inputs'!$B$3*(1+'Step 1  Fixed Inputs'!$B$7)/('Step 1  Fixed Inputs'!$B$5-'Step 1  Fixed Inputs'!$B$7)*(1-((1+'Step 1  Fixed Inputs'!$B$7)/(1+'Step 1  Fixed Inputs'!$B$5))^$J698))</f>
        <v/>
      </c>
      <c r="P698" s="114" t="str">
        <f>IF(J698="","",'Step 1  Fixed Inputs'!$B$4*(1+'Step 1  Fixed Inputs'!$B$7)/('Step 1  Fixed Inputs'!$B$5-'Step 1  Fixed Inputs'!$B$7)*(1-((1+'Step 1  Fixed Inputs'!$B$7)/(1+'Step 1  Fixed Inputs'!$B$5))^$J698))</f>
        <v/>
      </c>
      <c r="Q698" s="115" t="str">
        <f t="shared" si="281"/>
        <v/>
      </c>
      <c r="R698" s="115" t="str">
        <f t="shared" si="282"/>
        <v/>
      </c>
      <c r="S698" s="113" t="str">
        <f t="shared" si="283"/>
        <v/>
      </c>
      <c r="T698" s="181" t="str">
        <f t="shared" si="284"/>
        <v/>
      </c>
      <c r="U698" s="185" t="str">
        <f t="shared" si="285"/>
        <v/>
      </c>
    </row>
    <row r="699" spans="2:21" ht="15" hidden="1" thickBot="1">
      <c r="B699" s="300"/>
      <c r="C699" s="144"/>
      <c r="D699" s="105"/>
      <c r="E699" s="106"/>
      <c r="F699" s="307"/>
      <c r="G699" s="107"/>
      <c r="H699" s="307"/>
      <c r="I699" s="171"/>
      <c r="J699" s="108" t="str">
        <f>IF(C699="","",VLOOKUP(C699,'Reference 9.0 EULs PY2022'!$D:$E,2,FALSE))</f>
        <v/>
      </c>
      <c r="K699" s="109" t="str">
        <f t="shared" si="277"/>
        <v/>
      </c>
      <c r="L699" s="110" t="str">
        <f t="shared" si="278"/>
        <v/>
      </c>
      <c r="M699" s="111" t="str">
        <f t="shared" si="279"/>
        <v/>
      </c>
      <c r="N699" s="112" t="str">
        <f t="shared" si="280"/>
        <v/>
      </c>
      <c r="O699" s="113" t="str">
        <f>IF(J699="","",'Step 1  Fixed Inputs'!$B$3*(1+'Step 1  Fixed Inputs'!$B$7)/('Step 1  Fixed Inputs'!$B$5-'Step 1  Fixed Inputs'!$B$7)*(1-((1+'Step 1  Fixed Inputs'!$B$7)/(1+'Step 1  Fixed Inputs'!$B$5))^$J699))</f>
        <v/>
      </c>
      <c r="P699" s="114" t="str">
        <f>IF(J699="","",'Step 1  Fixed Inputs'!$B$4*(1+'Step 1  Fixed Inputs'!$B$7)/('Step 1  Fixed Inputs'!$B$5-'Step 1  Fixed Inputs'!$B$7)*(1-((1+'Step 1  Fixed Inputs'!$B$7)/(1+'Step 1  Fixed Inputs'!$B$5))^$J699))</f>
        <v/>
      </c>
      <c r="Q699" s="115" t="str">
        <f t="shared" si="281"/>
        <v/>
      </c>
      <c r="R699" s="115" t="str">
        <f t="shared" si="282"/>
        <v/>
      </c>
      <c r="S699" s="113" t="str">
        <f t="shared" si="283"/>
        <v/>
      </c>
      <c r="T699" s="181" t="str">
        <f t="shared" si="284"/>
        <v/>
      </c>
      <c r="U699" s="185" t="str">
        <f t="shared" si="285"/>
        <v/>
      </c>
    </row>
    <row r="700" spans="2:21" ht="15" hidden="1" thickBot="1">
      <c r="B700" s="300"/>
      <c r="C700" s="144"/>
      <c r="D700" s="105"/>
      <c r="E700" s="106"/>
      <c r="F700" s="307"/>
      <c r="G700" s="107"/>
      <c r="H700" s="307"/>
      <c r="I700" s="171"/>
      <c r="J700" s="108" t="str">
        <f>IF(C700="","",VLOOKUP(C700,'Reference 9.0 EULs PY2022'!$D:$E,2,FALSE))</f>
        <v/>
      </c>
      <c r="K700" s="109" t="str">
        <f t="shared" si="277"/>
        <v/>
      </c>
      <c r="L700" s="110" t="str">
        <f t="shared" si="278"/>
        <v/>
      </c>
      <c r="M700" s="111" t="str">
        <f t="shared" si="279"/>
        <v/>
      </c>
      <c r="N700" s="112" t="str">
        <f t="shared" si="280"/>
        <v/>
      </c>
      <c r="O700" s="113" t="str">
        <f>IF(J700="","",'Step 1  Fixed Inputs'!$B$3*(1+'Step 1  Fixed Inputs'!$B$7)/('Step 1  Fixed Inputs'!$B$5-'Step 1  Fixed Inputs'!$B$7)*(1-((1+'Step 1  Fixed Inputs'!$B$7)/(1+'Step 1  Fixed Inputs'!$B$5))^$J700))</f>
        <v/>
      </c>
      <c r="P700" s="114" t="str">
        <f>IF(J700="","",'Step 1  Fixed Inputs'!$B$4*(1+'Step 1  Fixed Inputs'!$B$7)/('Step 1  Fixed Inputs'!$B$5-'Step 1  Fixed Inputs'!$B$7)*(1-((1+'Step 1  Fixed Inputs'!$B$7)/(1+'Step 1  Fixed Inputs'!$B$5))^$J700))</f>
        <v/>
      </c>
      <c r="Q700" s="115" t="str">
        <f t="shared" si="281"/>
        <v/>
      </c>
      <c r="R700" s="115" t="str">
        <f t="shared" si="282"/>
        <v/>
      </c>
      <c r="S700" s="113" t="str">
        <f t="shared" si="283"/>
        <v/>
      </c>
      <c r="T700" s="181" t="str">
        <f t="shared" si="284"/>
        <v/>
      </c>
      <c r="U700" s="185" t="str">
        <f t="shared" si="285"/>
        <v/>
      </c>
    </row>
    <row r="701" spans="2:21" ht="15" hidden="1" thickBot="1">
      <c r="B701" s="300"/>
      <c r="C701" s="144"/>
      <c r="D701" s="105"/>
      <c r="E701" s="106"/>
      <c r="F701" s="307"/>
      <c r="G701" s="107"/>
      <c r="H701" s="307"/>
      <c r="I701" s="171"/>
      <c r="J701" s="108" t="str">
        <f>IF(C701="","",VLOOKUP(C701,'Reference 9.0 EULs PY2022'!$D:$E,2,FALSE))</f>
        <v/>
      </c>
      <c r="K701" s="109" t="str">
        <f t="shared" si="277"/>
        <v/>
      </c>
      <c r="L701" s="110" t="str">
        <f t="shared" si="278"/>
        <v/>
      </c>
      <c r="M701" s="111" t="str">
        <f t="shared" si="279"/>
        <v/>
      </c>
      <c r="N701" s="112" t="str">
        <f t="shared" si="280"/>
        <v/>
      </c>
      <c r="O701" s="113" t="str">
        <f>IF(J701="","",'Step 1  Fixed Inputs'!$B$3*(1+'Step 1  Fixed Inputs'!$B$7)/('Step 1  Fixed Inputs'!$B$5-'Step 1  Fixed Inputs'!$B$7)*(1-((1+'Step 1  Fixed Inputs'!$B$7)/(1+'Step 1  Fixed Inputs'!$B$5))^$J701))</f>
        <v/>
      </c>
      <c r="P701" s="114" t="str">
        <f>IF(J701="","",'Step 1  Fixed Inputs'!$B$4*(1+'Step 1  Fixed Inputs'!$B$7)/('Step 1  Fixed Inputs'!$B$5-'Step 1  Fixed Inputs'!$B$7)*(1-((1+'Step 1  Fixed Inputs'!$B$7)/(1+'Step 1  Fixed Inputs'!$B$5))^$J701))</f>
        <v/>
      </c>
      <c r="Q701" s="115" t="str">
        <f t="shared" si="281"/>
        <v/>
      </c>
      <c r="R701" s="115" t="str">
        <f t="shared" si="282"/>
        <v/>
      </c>
      <c r="S701" s="113" t="str">
        <f t="shared" si="283"/>
        <v/>
      </c>
      <c r="T701" s="181" t="str">
        <f t="shared" si="284"/>
        <v/>
      </c>
      <c r="U701" s="185" t="str">
        <f t="shared" si="285"/>
        <v/>
      </c>
    </row>
    <row r="702" spans="2:21" ht="15" hidden="1" thickBot="1">
      <c r="B702" s="300"/>
      <c r="C702" s="144"/>
      <c r="D702" s="105"/>
      <c r="E702" s="106"/>
      <c r="F702" s="307"/>
      <c r="G702" s="107"/>
      <c r="H702" s="307"/>
      <c r="I702" s="171"/>
      <c r="J702" s="108" t="str">
        <f>IF(C702="","",VLOOKUP(C702,'Reference 9.0 EULs PY2022'!$D:$E,2,FALSE))</f>
        <v/>
      </c>
      <c r="K702" s="109" t="str">
        <f t="shared" si="277"/>
        <v/>
      </c>
      <c r="L702" s="110" t="str">
        <f t="shared" si="278"/>
        <v/>
      </c>
      <c r="M702" s="111" t="str">
        <f t="shared" si="279"/>
        <v/>
      </c>
      <c r="N702" s="112" t="str">
        <f t="shared" si="280"/>
        <v/>
      </c>
      <c r="O702" s="113" t="str">
        <f>IF(J702="","",'Step 1  Fixed Inputs'!$B$3*(1+'Step 1  Fixed Inputs'!$B$7)/('Step 1  Fixed Inputs'!$B$5-'Step 1  Fixed Inputs'!$B$7)*(1-((1+'Step 1  Fixed Inputs'!$B$7)/(1+'Step 1  Fixed Inputs'!$B$5))^$J702))</f>
        <v/>
      </c>
      <c r="P702" s="114" t="str">
        <f>IF(J702="","",'Step 1  Fixed Inputs'!$B$4*(1+'Step 1  Fixed Inputs'!$B$7)/('Step 1  Fixed Inputs'!$B$5-'Step 1  Fixed Inputs'!$B$7)*(1-((1+'Step 1  Fixed Inputs'!$B$7)/(1+'Step 1  Fixed Inputs'!$B$5))^$J702))</f>
        <v/>
      </c>
      <c r="Q702" s="115" t="str">
        <f t="shared" si="281"/>
        <v/>
      </c>
      <c r="R702" s="115" t="str">
        <f t="shared" si="282"/>
        <v/>
      </c>
      <c r="S702" s="113" t="str">
        <f t="shared" si="283"/>
        <v/>
      </c>
      <c r="T702" s="181" t="str">
        <f t="shared" si="284"/>
        <v/>
      </c>
      <c r="U702" s="185" t="str">
        <f t="shared" si="285"/>
        <v/>
      </c>
    </row>
    <row r="703" spans="2:21" ht="15" hidden="1" thickBot="1">
      <c r="B703" s="300"/>
      <c r="C703" s="144"/>
      <c r="D703" s="105"/>
      <c r="E703" s="106"/>
      <c r="F703" s="307"/>
      <c r="G703" s="107"/>
      <c r="H703" s="307"/>
      <c r="I703" s="171"/>
      <c r="J703" s="108" t="str">
        <f>IF(C703="","",VLOOKUP(C703,'Reference 9.0 EULs PY2022'!$D:$E,2,FALSE))</f>
        <v/>
      </c>
      <c r="K703" s="109" t="str">
        <f t="shared" si="277"/>
        <v/>
      </c>
      <c r="L703" s="110" t="str">
        <f t="shared" si="278"/>
        <v/>
      </c>
      <c r="M703" s="111" t="str">
        <f t="shared" si="279"/>
        <v/>
      </c>
      <c r="N703" s="112" t="str">
        <f t="shared" si="280"/>
        <v/>
      </c>
      <c r="O703" s="113" t="str">
        <f>IF(J703="","",'Step 1  Fixed Inputs'!$B$3*(1+'Step 1  Fixed Inputs'!$B$7)/('Step 1  Fixed Inputs'!$B$5-'Step 1  Fixed Inputs'!$B$7)*(1-((1+'Step 1  Fixed Inputs'!$B$7)/(1+'Step 1  Fixed Inputs'!$B$5))^$J703))</f>
        <v/>
      </c>
      <c r="P703" s="114" t="str">
        <f>IF(J703="","",'Step 1  Fixed Inputs'!$B$4*(1+'Step 1  Fixed Inputs'!$B$7)/('Step 1  Fixed Inputs'!$B$5-'Step 1  Fixed Inputs'!$B$7)*(1-((1+'Step 1  Fixed Inputs'!$B$7)/(1+'Step 1  Fixed Inputs'!$B$5))^$J703))</f>
        <v/>
      </c>
      <c r="Q703" s="115" t="str">
        <f t="shared" si="281"/>
        <v/>
      </c>
      <c r="R703" s="115" t="str">
        <f t="shared" si="282"/>
        <v/>
      </c>
      <c r="S703" s="113" t="str">
        <f t="shared" si="283"/>
        <v/>
      </c>
      <c r="T703" s="181" t="str">
        <f t="shared" si="284"/>
        <v/>
      </c>
      <c r="U703" s="185" t="str">
        <f t="shared" si="285"/>
        <v/>
      </c>
    </row>
    <row r="704" spans="2:21" ht="15" hidden="1" thickBot="1">
      <c r="B704" s="300"/>
      <c r="C704" s="144"/>
      <c r="D704" s="105"/>
      <c r="E704" s="106"/>
      <c r="F704" s="307"/>
      <c r="G704" s="107"/>
      <c r="H704" s="307"/>
      <c r="I704" s="171"/>
      <c r="J704" s="108" t="str">
        <f>IF(C704="","",VLOOKUP(C704,'Reference 9.0 EULs PY2022'!$D:$E,2,FALSE))</f>
        <v/>
      </c>
      <c r="K704" s="109" t="str">
        <f t="shared" si="277"/>
        <v/>
      </c>
      <c r="L704" s="110" t="str">
        <f t="shared" si="278"/>
        <v/>
      </c>
      <c r="M704" s="111" t="str">
        <f t="shared" si="279"/>
        <v/>
      </c>
      <c r="N704" s="112" t="str">
        <f t="shared" si="280"/>
        <v/>
      </c>
      <c r="O704" s="113" t="str">
        <f>IF(J704="","",'Step 1  Fixed Inputs'!$B$3*(1+'Step 1  Fixed Inputs'!$B$7)/('Step 1  Fixed Inputs'!$B$5-'Step 1  Fixed Inputs'!$B$7)*(1-((1+'Step 1  Fixed Inputs'!$B$7)/(1+'Step 1  Fixed Inputs'!$B$5))^$J704))</f>
        <v/>
      </c>
      <c r="P704" s="114" t="str">
        <f>IF(J704="","",'Step 1  Fixed Inputs'!$B$4*(1+'Step 1  Fixed Inputs'!$B$7)/('Step 1  Fixed Inputs'!$B$5-'Step 1  Fixed Inputs'!$B$7)*(1-((1+'Step 1  Fixed Inputs'!$B$7)/(1+'Step 1  Fixed Inputs'!$B$5))^$J704))</f>
        <v/>
      </c>
      <c r="Q704" s="115" t="str">
        <f t="shared" si="281"/>
        <v/>
      </c>
      <c r="R704" s="115" t="str">
        <f t="shared" si="282"/>
        <v/>
      </c>
      <c r="S704" s="113" t="str">
        <f t="shared" si="283"/>
        <v/>
      </c>
      <c r="T704" s="181" t="str">
        <f t="shared" si="284"/>
        <v/>
      </c>
      <c r="U704" s="185" t="str">
        <f t="shared" si="285"/>
        <v/>
      </c>
    </row>
    <row r="705" spans="2:21" ht="15" hidden="1" thickBot="1">
      <c r="B705" s="300"/>
      <c r="C705" s="144"/>
      <c r="D705" s="105"/>
      <c r="E705" s="106"/>
      <c r="F705" s="307"/>
      <c r="G705" s="107"/>
      <c r="H705" s="307"/>
      <c r="I705" s="171"/>
      <c r="J705" s="108" t="str">
        <f>IF(C705="","",VLOOKUP(C705,'Reference 9.0 EULs PY2022'!$D:$E,2,FALSE))</f>
        <v/>
      </c>
      <c r="K705" s="109" t="str">
        <f t="shared" si="277"/>
        <v/>
      </c>
      <c r="L705" s="110" t="str">
        <f t="shared" si="278"/>
        <v/>
      </c>
      <c r="M705" s="111" t="str">
        <f t="shared" si="279"/>
        <v/>
      </c>
      <c r="N705" s="112" t="str">
        <f t="shared" si="280"/>
        <v/>
      </c>
      <c r="O705" s="113" t="str">
        <f>IF(J705="","",'Step 1  Fixed Inputs'!$B$3*(1+'Step 1  Fixed Inputs'!$B$7)/('Step 1  Fixed Inputs'!$B$5-'Step 1  Fixed Inputs'!$B$7)*(1-((1+'Step 1  Fixed Inputs'!$B$7)/(1+'Step 1  Fixed Inputs'!$B$5))^$J705))</f>
        <v/>
      </c>
      <c r="P705" s="114" t="str">
        <f>IF(J705="","",'Step 1  Fixed Inputs'!$B$4*(1+'Step 1  Fixed Inputs'!$B$7)/('Step 1  Fixed Inputs'!$B$5-'Step 1  Fixed Inputs'!$B$7)*(1-((1+'Step 1  Fixed Inputs'!$B$7)/(1+'Step 1  Fixed Inputs'!$B$5))^$J705))</f>
        <v/>
      </c>
      <c r="Q705" s="115" t="str">
        <f t="shared" si="281"/>
        <v/>
      </c>
      <c r="R705" s="115" t="str">
        <f t="shared" si="282"/>
        <v/>
      </c>
      <c r="S705" s="113" t="str">
        <f t="shared" si="283"/>
        <v/>
      </c>
      <c r="T705" s="181" t="str">
        <f t="shared" si="284"/>
        <v/>
      </c>
      <c r="U705" s="185" t="str">
        <f t="shared" si="285"/>
        <v/>
      </c>
    </row>
    <row r="706" spans="2:21" ht="15" hidden="1" thickBot="1">
      <c r="B706" s="300"/>
      <c r="C706" s="144"/>
      <c r="D706" s="105"/>
      <c r="E706" s="106"/>
      <c r="F706" s="307"/>
      <c r="G706" s="107"/>
      <c r="H706" s="307"/>
      <c r="I706" s="171"/>
      <c r="J706" s="108" t="str">
        <f>IF(C706="","",VLOOKUP(C706,'Reference 9.0 EULs PY2022'!$D:$E,2,FALSE))</f>
        <v/>
      </c>
      <c r="K706" s="109" t="str">
        <f t="shared" si="277"/>
        <v/>
      </c>
      <c r="L706" s="110" t="str">
        <f t="shared" si="278"/>
        <v/>
      </c>
      <c r="M706" s="111" t="str">
        <f t="shared" si="279"/>
        <v/>
      </c>
      <c r="N706" s="112" t="str">
        <f t="shared" si="280"/>
        <v/>
      </c>
      <c r="O706" s="113" t="str">
        <f>IF(J706="","",'Step 1  Fixed Inputs'!$B$3*(1+'Step 1  Fixed Inputs'!$B$7)/('Step 1  Fixed Inputs'!$B$5-'Step 1  Fixed Inputs'!$B$7)*(1-((1+'Step 1  Fixed Inputs'!$B$7)/(1+'Step 1  Fixed Inputs'!$B$5))^$J706))</f>
        <v/>
      </c>
      <c r="P706" s="114" t="str">
        <f>IF(J706="","",'Step 1  Fixed Inputs'!$B$4*(1+'Step 1  Fixed Inputs'!$B$7)/('Step 1  Fixed Inputs'!$B$5-'Step 1  Fixed Inputs'!$B$7)*(1-((1+'Step 1  Fixed Inputs'!$B$7)/(1+'Step 1  Fixed Inputs'!$B$5))^$J706))</f>
        <v/>
      </c>
      <c r="Q706" s="115" t="str">
        <f t="shared" si="281"/>
        <v/>
      </c>
      <c r="R706" s="115" t="str">
        <f t="shared" si="282"/>
        <v/>
      </c>
      <c r="S706" s="113" t="str">
        <f t="shared" si="283"/>
        <v/>
      </c>
      <c r="T706" s="181" t="str">
        <f t="shared" si="284"/>
        <v/>
      </c>
      <c r="U706" s="185" t="str">
        <f t="shared" si="285"/>
        <v/>
      </c>
    </row>
    <row r="707" spans="2:21" ht="15" hidden="1" thickBot="1">
      <c r="B707" s="300"/>
      <c r="C707" s="144"/>
      <c r="D707" s="105"/>
      <c r="E707" s="106"/>
      <c r="F707" s="307"/>
      <c r="G707" s="107"/>
      <c r="H707" s="307"/>
      <c r="I707" s="171"/>
      <c r="J707" s="108" t="str">
        <f>IF(C707="","",VLOOKUP(C707,'Reference 9.0 EULs PY2022'!$D:$E,2,FALSE))</f>
        <v/>
      </c>
      <c r="K707" s="109" t="str">
        <f t="shared" si="277"/>
        <v/>
      </c>
      <c r="L707" s="110" t="str">
        <f t="shared" si="278"/>
        <v/>
      </c>
      <c r="M707" s="111" t="str">
        <f t="shared" si="279"/>
        <v/>
      </c>
      <c r="N707" s="112" t="str">
        <f t="shared" si="280"/>
        <v/>
      </c>
      <c r="O707" s="113" t="str">
        <f>IF(J707="","",'Step 1  Fixed Inputs'!$B$3*(1+'Step 1  Fixed Inputs'!$B$7)/('Step 1  Fixed Inputs'!$B$5-'Step 1  Fixed Inputs'!$B$7)*(1-((1+'Step 1  Fixed Inputs'!$B$7)/(1+'Step 1  Fixed Inputs'!$B$5))^$J707))</f>
        <v/>
      </c>
      <c r="P707" s="114" t="str">
        <f>IF(J707="","",'Step 1  Fixed Inputs'!$B$4*(1+'Step 1  Fixed Inputs'!$B$7)/('Step 1  Fixed Inputs'!$B$5-'Step 1  Fixed Inputs'!$B$7)*(1-((1+'Step 1  Fixed Inputs'!$B$7)/(1+'Step 1  Fixed Inputs'!$B$5))^$J707))</f>
        <v/>
      </c>
      <c r="Q707" s="115" t="str">
        <f t="shared" si="281"/>
        <v/>
      </c>
      <c r="R707" s="115" t="str">
        <f t="shared" si="282"/>
        <v/>
      </c>
      <c r="S707" s="113" t="str">
        <f t="shared" si="283"/>
        <v/>
      </c>
      <c r="T707" s="181" t="str">
        <f t="shared" si="284"/>
        <v/>
      </c>
      <c r="U707" s="185" t="str">
        <f t="shared" si="285"/>
        <v/>
      </c>
    </row>
    <row r="708" spans="2:21" ht="15" hidden="1" thickBot="1">
      <c r="B708" s="300"/>
      <c r="C708" s="144"/>
      <c r="D708" s="105"/>
      <c r="E708" s="106"/>
      <c r="F708" s="307"/>
      <c r="G708" s="107"/>
      <c r="H708" s="307"/>
      <c r="I708" s="171"/>
      <c r="J708" s="108" t="str">
        <f>IF(C708="","",VLOOKUP(C708,'Reference 9.0 EULs PY2022'!$D:$E,2,FALSE))</f>
        <v/>
      </c>
      <c r="K708" s="109" t="str">
        <f t="shared" si="277"/>
        <v/>
      </c>
      <c r="L708" s="110" t="str">
        <f t="shared" si="278"/>
        <v/>
      </c>
      <c r="M708" s="111" t="str">
        <f t="shared" si="279"/>
        <v/>
      </c>
      <c r="N708" s="112" t="str">
        <f t="shared" si="280"/>
        <v/>
      </c>
      <c r="O708" s="113" t="str">
        <f>IF(J708="","",'Step 1  Fixed Inputs'!$B$3*(1+'Step 1  Fixed Inputs'!$B$7)/('Step 1  Fixed Inputs'!$B$5-'Step 1  Fixed Inputs'!$B$7)*(1-((1+'Step 1  Fixed Inputs'!$B$7)/(1+'Step 1  Fixed Inputs'!$B$5))^$J708))</f>
        <v/>
      </c>
      <c r="P708" s="114" t="str">
        <f>IF(J708="","",'Step 1  Fixed Inputs'!$B$4*(1+'Step 1  Fixed Inputs'!$B$7)/('Step 1  Fixed Inputs'!$B$5-'Step 1  Fixed Inputs'!$B$7)*(1-((1+'Step 1  Fixed Inputs'!$B$7)/(1+'Step 1  Fixed Inputs'!$B$5))^$J708))</f>
        <v/>
      </c>
      <c r="Q708" s="115" t="str">
        <f t="shared" si="281"/>
        <v/>
      </c>
      <c r="R708" s="115" t="str">
        <f t="shared" si="282"/>
        <v/>
      </c>
      <c r="S708" s="113" t="str">
        <f t="shared" si="283"/>
        <v/>
      </c>
      <c r="T708" s="181" t="str">
        <f t="shared" si="284"/>
        <v/>
      </c>
      <c r="U708" s="185" t="str">
        <f t="shared" si="285"/>
        <v/>
      </c>
    </row>
    <row r="709" spans="2:21" ht="15" hidden="1" thickBot="1">
      <c r="B709" s="300"/>
      <c r="C709" s="144"/>
      <c r="D709" s="105"/>
      <c r="E709" s="106"/>
      <c r="F709" s="307"/>
      <c r="G709" s="107"/>
      <c r="H709" s="307"/>
      <c r="I709" s="171"/>
      <c r="J709" s="108" t="str">
        <f>IF(C709="","",VLOOKUP(C709,'Reference 9.0 EULs PY2022'!$D:$E,2,FALSE))</f>
        <v/>
      </c>
      <c r="K709" s="109" t="str">
        <f t="shared" si="277"/>
        <v/>
      </c>
      <c r="L709" s="110" t="str">
        <f t="shared" si="278"/>
        <v/>
      </c>
      <c r="M709" s="111" t="str">
        <f t="shared" si="279"/>
        <v/>
      </c>
      <c r="N709" s="112" t="str">
        <f t="shared" si="280"/>
        <v/>
      </c>
      <c r="O709" s="113" t="str">
        <f>IF(J709="","",'Step 1  Fixed Inputs'!$B$3*(1+'Step 1  Fixed Inputs'!$B$7)/('Step 1  Fixed Inputs'!$B$5-'Step 1  Fixed Inputs'!$B$7)*(1-((1+'Step 1  Fixed Inputs'!$B$7)/(1+'Step 1  Fixed Inputs'!$B$5))^$J709))</f>
        <v/>
      </c>
      <c r="P709" s="114" t="str">
        <f>IF(J709="","",'Step 1  Fixed Inputs'!$B$4*(1+'Step 1  Fixed Inputs'!$B$7)/('Step 1  Fixed Inputs'!$B$5-'Step 1  Fixed Inputs'!$B$7)*(1-((1+'Step 1  Fixed Inputs'!$B$7)/(1+'Step 1  Fixed Inputs'!$B$5))^$J709))</f>
        <v/>
      </c>
      <c r="Q709" s="115" t="str">
        <f t="shared" si="281"/>
        <v/>
      </c>
      <c r="R709" s="115" t="str">
        <f t="shared" si="282"/>
        <v/>
      </c>
      <c r="S709" s="113" t="str">
        <f t="shared" si="283"/>
        <v/>
      </c>
      <c r="T709" s="181" t="str">
        <f t="shared" si="284"/>
        <v/>
      </c>
      <c r="U709" s="185" t="str">
        <f t="shared" si="285"/>
        <v/>
      </c>
    </row>
    <row r="710" spans="2:21" ht="15" hidden="1" thickBot="1">
      <c r="B710" s="300"/>
      <c r="C710" s="144"/>
      <c r="D710" s="105"/>
      <c r="E710" s="106"/>
      <c r="F710" s="307"/>
      <c r="G710" s="107"/>
      <c r="H710" s="307"/>
      <c r="I710" s="171"/>
      <c r="J710" s="108" t="str">
        <f>IF(C710="","",VLOOKUP(C710,'Reference 9.0 EULs PY2022'!$D:$E,2,FALSE))</f>
        <v/>
      </c>
      <c r="K710" s="109" t="str">
        <f t="shared" si="277"/>
        <v/>
      </c>
      <c r="L710" s="110" t="str">
        <f t="shared" si="278"/>
        <v/>
      </c>
      <c r="M710" s="111" t="str">
        <f t="shared" si="279"/>
        <v/>
      </c>
      <c r="N710" s="112" t="str">
        <f t="shared" si="280"/>
        <v/>
      </c>
      <c r="O710" s="113" t="str">
        <f>IF(J710="","",'Step 1  Fixed Inputs'!$B$3*(1+'Step 1  Fixed Inputs'!$B$7)/('Step 1  Fixed Inputs'!$B$5-'Step 1  Fixed Inputs'!$B$7)*(1-((1+'Step 1  Fixed Inputs'!$B$7)/(1+'Step 1  Fixed Inputs'!$B$5))^$J710))</f>
        <v/>
      </c>
      <c r="P710" s="114" t="str">
        <f>IF(J710="","",'Step 1  Fixed Inputs'!$B$4*(1+'Step 1  Fixed Inputs'!$B$7)/('Step 1  Fixed Inputs'!$B$5-'Step 1  Fixed Inputs'!$B$7)*(1-((1+'Step 1  Fixed Inputs'!$B$7)/(1+'Step 1  Fixed Inputs'!$B$5))^$J710))</f>
        <v/>
      </c>
      <c r="Q710" s="115" t="str">
        <f t="shared" si="281"/>
        <v/>
      </c>
      <c r="R710" s="115" t="str">
        <f t="shared" si="282"/>
        <v/>
      </c>
      <c r="S710" s="113" t="str">
        <f t="shared" si="283"/>
        <v/>
      </c>
      <c r="T710" s="181" t="str">
        <f t="shared" si="284"/>
        <v/>
      </c>
      <c r="U710" s="185" t="str">
        <f t="shared" si="285"/>
        <v/>
      </c>
    </row>
    <row r="711" spans="2:21" ht="15" hidden="1" thickBot="1">
      <c r="B711" s="300"/>
      <c r="C711" s="144"/>
      <c r="D711" s="105"/>
      <c r="E711" s="106"/>
      <c r="F711" s="307"/>
      <c r="G711" s="107"/>
      <c r="H711" s="307"/>
      <c r="I711" s="171"/>
      <c r="J711" s="108" t="str">
        <f>IF(C711="","",VLOOKUP(C711,'Reference 9.0 EULs PY2022'!$D:$E,2,FALSE))</f>
        <v/>
      </c>
      <c r="K711" s="109" t="str">
        <f t="shared" si="277"/>
        <v/>
      </c>
      <c r="L711" s="110" t="str">
        <f t="shared" si="278"/>
        <v/>
      </c>
      <c r="M711" s="111" t="str">
        <f t="shared" si="279"/>
        <v/>
      </c>
      <c r="N711" s="112" t="str">
        <f t="shared" si="280"/>
        <v/>
      </c>
      <c r="O711" s="113" t="str">
        <f>IF(J711="","",'Step 1  Fixed Inputs'!$B$3*(1+'Step 1  Fixed Inputs'!$B$7)/('Step 1  Fixed Inputs'!$B$5-'Step 1  Fixed Inputs'!$B$7)*(1-((1+'Step 1  Fixed Inputs'!$B$7)/(1+'Step 1  Fixed Inputs'!$B$5))^$J711))</f>
        <v/>
      </c>
      <c r="P711" s="114" t="str">
        <f>IF(J711="","",'Step 1  Fixed Inputs'!$B$4*(1+'Step 1  Fixed Inputs'!$B$7)/('Step 1  Fixed Inputs'!$B$5-'Step 1  Fixed Inputs'!$B$7)*(1-((1+'Step 1  Fixed Inputs'!$B$7)/(1+'Step 1  Fixed Inputs'!$B$5))^$J711))</f>
        <v/>
      </c>
      <c r="Q711" s="115" t="str">
        <f t="shared" si="281"/>
        <v/>
      </c>
      <c r="R711" s="115" t="str">
        <f t="shared" si="282"/>
        <v/>
      </c>
      <c r="S711" s="113" t="str">
        <f t="shared" si="283"/>
        <v/>
      </c>
      <c r="T711" s="181" t="str">
        <f t="shared" si="284"/>
        <v/>
      </c>
      <c r="U711" s="185" t="str">
        <f t="shared" si="285"/>
        <v/>
      </c>
    </row>
    <row r="712" spans="2:21" ht="15" hidden="1" thickBot="1">
      <c r="B712" s="300"/>
      <c r="C712" s="144"/>
      <c r="D712" s="105"/>
      <c r="E712" s="106"/>
      <c r="F712" s="307"/>
      <c r="G712" s="107"/>
      <c r="H712" s="307"/>
      <c r="I712" s="171"/>
      <c r="J712" s="108" t="str">
        <f>IF(C712="","",VLOOKUP(C712,'Reference 9.0 EULs PY2022'!$D:$E,2,FALSE))</f>
        <v/>
      </c>
      <c r="K712" s="109" t="str">
        <f t="shared" si="277"/>
        <v/>
      </c>
      <c r="L712" s="110" t="str">
        <f t="shared" si="278"/>
        <v/>
      </c>
      <c r="M712" s="111" t="str">
        <f t="shared" si="279"/>
        <v/>
      </c>
      <c r="N712" s="112" t="str">
        <f t="shared" si="280"/>
        <v/>
      </c>
      <c r="O712" s="113" t="str">
        <f>IF(J712="","",'Step 1  Fixed Inputs'!$B$3*(1+'Step 1  Fixed Inputs'!$B$7)/('Step 1  Fixed Inputs'!$B$5-'Step 1  Fixed Inputs'!$B$7)*(1-((1+'Step 1  Fixed Inputs'!$B$7)/(1+'Step 1  Fixed Inputs'!$B$5))^$J712))</f>
        <v/>
      </c>
      <c r="P712" s="114" t="str">
        <f>IF(J712="","",'Step 1  Fixed Inputs'!$B$4*(1+'Step 1  Fixed Inputs'!$B$7)/('Step 1  Fixed Inputs'!$B$5-'Step 1  Fixed Inputs'!$B$7)*(1-((1+'Step 1  Fixed Inputs'!$B$7)/(1+'Step 1  Fixed Inputs'!$B$5))^$J712))</f>
        <v/>
      </c>
      <c r="Q712" s="115" t="str">
        <f t="shared" si="281"/>
        <v/>
      </c>
      <c r="R712" s="115" t="str">
        <f t="shared" si="282"/>
        <v/>
      </c>
      <c r="S712" s="113" t="str">
        <f t="shared" si="283"/>
        <v/>
      </c>
      <c r="T712" s="181" t="str">
        <f t="shared" si="284"/>
        <v/>
      </c>
      <c r="U712" s="185" t="str">
        <f t="shared" si="285"/>
        <v/>
      </c>
    </row>
    <row r="713" spans="2:21" ht="15" hidden="1" thickBot="1">
      <c r="B713" s="300"/>
      <c r="C713" s="144"/>
      <c r="D713" s="105"/>
      <c r="E713" s="106"/>
      <c r="F713" s="307"/>
      <c r="G713" s="107"/>
      <c r="H713" s="307"/>
      <c r="I713" s="171"/>
      <c r="J713" s="108" t="str">
        <f>IF(C713="","",VLOOKUP(C713,'Reference 9.0 EULs PY2022'!$D:$E,2,FALSE))</f>
        <v/>
      </c>
      <c r="K713" s="109" t="str">
        <f t="shared" si="277"/>
        <v/>
      </c>
      <c r="L713" s="110" t="str">
        <f t="shared" si="278"/>
        <v/>
      </c>
      <c r="M713" s="111" t="str">
        <f t="shared" si="279"/>
        <v/>
      </c>
      <c r="N713" s="112" t="str">
        <f t="shared" si="280"/>
        <v/>
      </c>
      <c r="O713" s="113" t="str">
        <f>IF(J713="","",'Step 1  Fixed Inputs'!$B$3*(1+'Step 1  Fixed Inputs'!$B$7)/('Step 1  Fixed Inputs'!$B$5-'Step 1  Fixed Inputs'!$B$7)*(1-((1+'Step 1  Fixed Inputs'!$B$7)/(1+'Step 1  Fixed Inputs'!$B$5))^$J713))</f>
        <v/>
      </c>
      <c r="P713" s="114" t="str">
        <f>IF(J713="","",'Step 1  Fixed Inputs'!$B$4*(1+'Step 1  Fixed Inputs'!$B$7)/('Step 1  Fixed Inputs'!$B$5-'Step 1  Fixed Inputs'!$B$7)*(1-((1+'Step 1  Fixed Inputs'!$B$7)/(1+'Step 1  Fixed Inputs'!$B$5))^$J713))</f>
        <v/>
      </c>
      <c r="Q713" s="115" t="str">
        <f t="shared" si="281"/>
        <v/>
      </c>
      <c r="R713" s="115" t="str">
        <f t="shared" si="282"/>
        <v/>
      </c>
      <c r="S713" s="113" t="str">
        <f t="shared" si="283"/>
        <v/>
      </c>
      <c r="T713" s="181" t="str">
        <f t="shared" si="284"/>
        <v/>
      </c>
      <c r="U713" s="185" t="str">
        <f t="shared" si="285"/>
        <v/>
      </c>
    </row>
    <row r="714" spans="2:21" ht="15" hidden="1" thickBot="1">
      <c r="B714" s="300"/>
      <c r="C714" s="144"/>
      <c r="D714" s="105"/>
      <c r="E714" s="106"/>
      <c r="F714" s="307"/>
      <c r="G714" s="107"/>
      <c r="H714" s="307"/>
      <c r="I714" s="171"/>
      <c r="J714" s="108" t="str">
        <f>IF(C714="","",VLOOKUP(C714,'Reference 9.0 EULs PY2022'!$D:$E,2,FALSE))</f>
        <v/>
      </c>
      <c r="K714" s="109" t="str">
        <f t="shared" si="277"/>
        <v/>
      </c>
      <c r="L714" s="110" t="str">
        <f t="shared" si="278"/>
        <v/>
      </c>
      <c r="M714" s="111" t="str">
        <f t="shared" si="279"/>
        <v/>
      </c>
      <c r="N714" s="112" t="str">
        <f t="shared" si="280"/>
        <v/>
      </c>
      <c r="O714" s="113" t="str">
        <f>IF(J714="","",'Step 1  Fixed Inputs'!$B$3*(1+'Step 1  Fixed Inputs'!$B$7)/('Step 1  Fixed Inputs'!$B$5-'Step 1  Fixed Inputs'!$B$7)*(1-((1+'Step 1  Fixed Inputs'!$B$7)/(1+'Step 1  Fixed Inputs'!$B$5))^$J714))</f>
        <v/>
      </c>
      <c r="P714" s="114" t="str">
        <f>IF(J714="","",'Step 1  Fixed Inputs'!$B$4*(1+'Step 1  Fixed Inputs'!$B$7)/('Step 1  Fixed Inputs'!$B$5-'Step 1  Fixed Inputs'!$B$7)*(1-((1+'Step 1  Fixed Inputs'!$B$7)/(1+'Step 1  Fixed Inputs'!$B$5))^$J714))</f>
        <v/>
      </c>
      <c r="Q714" s="115" t="str">
        <f t="shared" si="281"/>
        <v/>
      </c>
      <c r="R714" s="115" t="str">
        <f t="shared" si="282"/>
        <v/>
      </c>
      <c r="S714" s="113" t="str">
        <f t="shared" si="283"/>
        <v/>
      </c>
      <c r="T714" s="181" t="str">
        <f t="shared" si="284"/>
        <v/>
      </c>
      <c r="U714" s="185" t="str">
        <f t="shared" si="285"/>
        <v/>
      </c>
    </row>
    <row r="715" spans="2:21" ht="15" hidden="1" thickBot="1">
      <c r="B715" s="300"/>
      <c r="C715" s="144"/>
      <c r="D715" s="105"/>
      <c r="E715" s="106"/>
      <c r="F715" s="307"/>
      <c r="G715" s="107"/>
      <c r="H715" s="307"/>
      <c r="I715" s="171"/>
      <c r="J715" s="108" t="str">
        <f>IF(C715="","",VLOOKUP(C715,'Reference 9.0 EULs PY2022'!$D:$E,2,FALSE))</f>
        <v/>
      </c>
      <c r="K715" s="109" t="str">
        <f t="shared" si="277"/>
        <v/>
      </c>
      <c r="L715" s="110" t="str">
        <f t="shared" si="278"/>
        <v/>
      </c>
      <c r="M715" s="111" t="str">
        <f t="shared" si="279"/>
        <v/>
      </c>
      <c r="N715" s="112" t="str">
        <f t="shared" si="280"/>
        <v/>
      </c>
      <c r="O715" s="113" t="str">
        <f>IF(J715="","",'Step 1  Fixed Inputs'!$B$3*(1+'Step 1  Fixed Inputs'!$B$7)/('Step 1  Fixed Inputs'!$B$5-'Step 1  Fixed Inputs'!$B$7)*(1-((1+'Step 1  Fixed Inputs'!$B$7)/(1+'Step 1  Fixed Inputs'!$B$5))^$J715))</f>
        <v/>
      </c>
      <c r="P715" s="114" t="str">
        <f>IF(J715="","",'Step 1  Fixed Inputs'!$B$4*(1+'Step 1  Fixed Inputs'!$B$7)/('Step 1  Fixed Inputs'!$B$5-'Step 1  Fixed Inputs'!$B$7)*(1-((1+'Step 1  Fixed Inputs'!$B$7)/(1+'Step 1  Fixed Inputs'!$B$5))^$J715))</f>
        <v/>
      </c>
      <c r="Q715" s="115" t="str">
        <f t="shared" si="281"/>
        <v/>
      </c>
      <c r="R715" s="115" t="str">
        <f t="shared" si="282"/>
        <v/>
      </c>
      <c r="S715" s="113" t="str">
        <f t="shared" si="283"/>
        <v/>
      </c>
      <c r="T715" s="181" t="str">
        <f t="shared" si="284"/>
        <v/>
      </c>
      <c r="U715" s="185" t="str">
        <f t="shared" si="285"/>
        <v/>
      </c>
    </row>
    <row r="716" spans="2:21" ht="15" hidden="1" thickBot="1">
      <c r="B716" s="300"/>
      <c r="C716" s="144"/>
      <c r="D716" s="105"/>
      <c r="E716" s="106"/>
      <c r="F716" s="307"/>
      <c r="G716" s="107"/>
      <c r="H716" s="307"/>
      <c r="I716" s="171"/>
      <c r="J716" s="108" t="str">
        <f>IF(C716="","",VLOOKUP(C716,'Reference 9.0 EULs PY2022'!$D:$E,2,FALSE))</f>
        <v/>
      </c>
      <c r="K716" s="109" t="str">
        <f t="shared" ref="K716:K759" si="286">IF(J716="","",(I716/I$650)*K$650)</f>
        <v/>
      </c>
      <c r="L716" s="110" t="str">
        <f t="shared" ref="L716:L759" si="287">IF(J716="","",(I716/I$650)*L$650)</f>
        <v/>
      </c>
      <c r="M716" s="111" t="str">
        <f t="shared" ref="M716:M759" si="288">IF(J716="","",SUM(I716,K716))</f>
        <v/>
      </c>
      <c r="N716" s="112" t="str">
        <f t="shared" ref="N716:N759" si="289">IF(J716="","",SUM(I716,L716))</f>
        <v/>
      </c>
      <c r="O716" s="113" t="str">
        <f>IF(J716="","",'Step 1  Fixed Inputs'!$B$3*(1+'Step 1  Fixed Inputs'!$B$7)/('Step 1  Fixed Inputs'!$B$5-'Step 1  Fixed Inputs'!$B$7)*(1-((1+'Step 1  Fixed Inputs'!$B$7)/(1+'Step 1  Fixed Inputs'!$B$5))^$J716))</f>
        <v/>
      </c>
      <c r="P716" s="114" t="str">
        <f>IF(J716="","",'Step 1  Fixed Inputs'!$B$4*(1+'Step 1  Fixed Inputs'!$B$7)/('Step 1  Fixed Inputs'!$B$5-'Step 1  Fixed Inputs'!$B$7)*(1-((1+'Step 1  Fixed Inputs'!$B$7)/(1+'Step 1  Fixed Inputs'!$B$5))^$J716))</f>
        <v/>
      </c>
      <c r="Q716" s="115" t="str">
        <f t="shared" ref="Q716:Q759" si="290">IF(J716="","",O716*G716)</f>
        <v/>
      </c>
      <c r="R716" s="115" t="str">
        <f t="shared" ref="R716:R759" si="291">IF(J716="","",P716*H716)</f>
        <v/>
      </c>
      <c r="S716" s="113" t="str">
        <f t="shared" ref="S716:S759" si="292">IF(J716="","",O716*G716+P716*H716)</f>
        <v/>
      </c>
      <c r="T716" s="181" t="str">
        <f t="shared" ref="T716:T759" si="293">IF(J716="","",S716-N716)</f>
        <v/>
      </c>
      <c r="U716" s="185" t="str">
        <f t="shared" ref="U716:U759" si="294">IF(J716="","",S716/N716)</f>
        <v/>
      </c>
    </row>
    <row r="717" spans="2:21" ht="15" hidden="1" thickBot="1">
      <c r="B717" s="300"/>
      <c r="C717" s="144"/>
      <c r="D717" s="105"/>
      <c r="E717" s="106"/>
      <c r="F717" s="307"/>
      <c r="G717" s="107"/>
      <c r="H717" s="307"/>
      <c r="I717" s="171"/>
      <c r="J717" s="108" t="str">
        <f>IF(C717="","",VLOOKUP(C717,'Reference 9.0 EULs PY2022'!$D:$E,2,FALSE))</f>
        <v/>
      </c>
      <c r="K717" s="109" t="str">
        <f t="shared" si="286"/>
        <v/>
      </c>
      <c r="L717" s="110" t="str">
        <f t="shared" si="287"/>
        <v/>
      </c>
      <c r="M717" s="111" t="str">
        <f t="shared" si="288"/>
        <v/>
      </c>
      <c r="N717" s="112" t="str">
        <f t="shared" si="289"/>
        <v/>
      </c>
      <c r="O717" s="113" t="str">
        <f>IF(J717="","",'Step 1  Fixed Inputs'!$B$3*(1+'Step 1  Fixed Inputs'!$B$7)/('Step 1  Fixed Inputs'!$B$5-'Step 1  Fixed Inputs'!$B$7)*(1-((1+'Step 1  Fixed Inputs'!$B$7)/(1+'Step 1  Fixed Inputs'!$B$5))^$J717))</f>
        <v/>
      </c>
      <c r="P717" s="114" t="str">
        <f>IF(J717="","",'Step 1  Fixed Inputs'!$B$4*(1+'Step 1  Fixed Inputs'!$B$7)/('Step 1  Fixed Inputs'!$B$5-'Step 1  Fixed Inputs'!$B$7)*(1-((1+'Step 1  Fixed Inputs'!$B$7)/(1+'Step 1  Fixed Inputs'!$B$5))^$J717))</f>
        <v/>
      </c>
      <c r="Q717" s="115" t="str">
        <f t="shared" si="290"/>
        <v/>
      </c>
      <c r="R717" s="115" t="str">
        <f t="shared" si="291"/>
        <v/>
      </c>
      <c r="S717" s="113" t="str">
        <f t="shared" si="292"/>
        <v/>
      </c>
      <c r="T717" s="181" t="str">
        <f t="shared" si="293"/>
        <v/>
      </c>
      <c r="U717" s="185" t="str">
        <f t="shared" si="294"/>
        <v/>
      </c>
    </row>
    <row r="718" spans="2:21" ht="15" hidden="1" thickBot="1">
      <c r="B718" s="300"/>
      <c r="C718" s="144"/>
      <c r="D718" s="105"/>
      <c r="E718" s="106"/>
      <c r="F718" s="307"/>
      <c r="G718" s="107"/>
      <c r="H718" s="307"/>
      <c r="I718" s="171"/>
      <c r="J718" s="108" t="str">
        <f>IF(C718="","",VLOOKUP(C718,'Reference 9.0 EULs PY2022'!$D:$E,2,FALSE))</f>
        <v/>
      </c>
      <c r="K718" s="109" t="str">
        <f t="shared" si="286"/>
        <v/>
      </c>
      <c r="L718" s="110" t="str">
        <f t="shared" si="287"/>
        <v/>
      </c>
      <c r="M718" s="111" t="str">
        <f t="shared" si="288"/>
        <v/>
      </c>
      <c r="N718" s="112" t="str">
        <f t="shared" si="289"/>
        <v/>
      </c>
      <c r="O718" s="113" t="str">
        <f>IF(J718="","",'Step 1  Fixed Inputs'!$B$3*(1+'Step 1  Fixed Inputs'!$B$7)/('Step 1  Fixed Inputs'!$B$5-'Step 1  Fixed Inputs'!$B$7)*(1-((1+'Step 1  Fixed Inputs'!$B$7)/(1+'Step 1  Fixed Inputs'!$B$5))^$J718))</f>
        <v/>
      </c>
      <c r="P718" s="114" t="str">
        <f>IF(J718="","",'Step 1  Fixed Inputs'!$B$4*(1+'Step 1  Fixed Inputs'!$B$7)/('Step 1  Fixed Inputs'!$B$5-'Step 1  Fixed Inputs'!$B$7)*(1-((1+'Step 1  Fixed Inputs'!$B$7)/(1+'Step 1  Fixed Inputs'!$B$5))^$J718))</f>
        <v/>
      </c>
      <c r="Q718" s="115" t="str">
        <f t="shared" si="290"/>
        <v/>
      </c>
      <c r="R718" s="115" t="str">
        <f t="shared" si="291"/>
        <v/>
      </c>
      <c r="S718" s="113" t="str">
        <f t="shared" si="292"/>
        <v/>
      </c>
      <c r="T718" s="181" t="str">
        <f t="shared" si="293"/>
        <v/>
      </c>
      <c r="U718" s="185" t="str">
        <f t="shared" si="294"/>
        <v/>
      </c>
    </row>
    <row r="719" spans="2:21" ht="15" hidden="1" thickBot="1">
      <c r="B719" s="300"/>
      <c r="C719" s="144"/>
      <c r="D719" s="105"/>
      <c r="E719" s="106"/>
      <c r="F719" s="307"/>
      <c r="G719" s="107"/>
      <c r="H719" s="307"/>
      <c r="I719" s="171"/>
      <c r="J719" s="108" t="str">
        <f>IF(C719="","",VLOOKUP(C719,'Reference 9.0 EULs PY2022'!$D:$E,2,FALSE))</f>
        <v/>
      </c>
      <c r="K719" s="109" t="str">
        <f t="shared" si="286"/>
        <v/>
      </c>
      <c r="L719" s="110" t="str">
        <f t="shared" si="287"/>
        <v/>
      </c>
      <c r="M719" s="111" t="str">
        <f t="shared" si="288"/>
        <v/>
      </c>
      <c r="N719" s="112" t="str">
        <f t="shared" si="289"/>
        <v/>
      </c>
      <c r="O719" s="113" t="str">
        <f>IF(J719="","",'Step 1  Fixed Inputs'!$B$3*(1+'Step 1  Fixed Inputs'!$B$7)/('Step 1  Fixed Inputs'!$B$5-'Step 1  Fixed Inputs'!$B$7)*(1-((1+'Step 1  Fixed Inputs'!$B$7)/(1+'Step 1  Fixed Inputs'!$B$5))^$J719))</f>
        <v/>
      </c>
      <c r="P719" s="114" t="str">
        <f>IF(J719="","",'Step 1  Fixed Inputs'!$B$4*(1+'Step 1  Fixed Inputs'!$B$7)/('Step 1  Fixed Inputs'!$B$5-'Step 1  Fixed Inputs'!$B$7)*(1-((1+'Step 1  Fixed Inputs'!$B$7)/(1+'Step 1  Fixed Inputs'!$B$5))^$J719))</f>
        <v/>
      </c>
      <c r="Q719" s="115" t="str">
        <f t="shared" si="290"/>
        <v/>
      </c>
      <c r="R719" s="115" t="str">
        <f t="shared" si="291"/>
        <v/>
      </c>
      <c r="S719" s="113" t="str">
        <f t="shared" si="292"/>
        <v/>
      </c>
      <c r="T719" s="181" t="str">
        <f t="shared" si="293"/>
        <v/>
      </c>
      <c r="U719" s="185" t="str">
        <f t="shared" si="294"/>
        <v/>
      </c>
    </row>
    <row r="720" spans="2:21" ht="15" hidden="1" thickBot="1">
      <c r="B720" s="300"/>
      <c r="C720" s="144"/>
      <c r="D720" s="105"/>
      <c r="E720" s="106"/>
      <c r="F720" s="307"/>
      <c r="G720" s="107"/>
      <c r="H720" s="307"/>
      <c r="I720" s="171"/>
      <c r="J720" s="108" t="str">
        <f>IF(C720="","",VLOOKUP(C720,'Reference 9.0 EULs PY2022'!$D:$E,2,FALSE))</f>
        <v/>
      </c>
      <c r="K720" s="109" t="str">
        <f t="shared" si="286"/>
        <v/>
      </c>
      <c r="L720" s="110" t="str">
        <f t="shared" si="287"/>
        <v/>
      </c>
      <c r="M720" s="111" t="str">
        <f t="shared" si="288"/>
        <v/>
      </c>
      <c r="N720" s="112" t="str">
        <f t="shared" si="289"/>
        <v/>
      </c>
      <c r="O720" s="113" t="str">
        <f>IF(J720="","",'Step 1  Fixed Inputs'!$B$3*(1+'Step 1  Fixed Inputs'!$B$7)/('Step 1  Fixed Inputs'!$B$5-'Step 1  Fixed Inputs'!$B$7)*(1-((1+'Step 1  Fixed Inputs'!$B$7)/(1+'Step 1  Fixed Inputs'!$B$5))^$J720))</f>
        <v/>
      </c>
      <c r="P720" s="114" t="str">
        <f>IF(J720="","",'Step 1  Fixed Inputs'!$B$4*(1+'Step 1  Fixed Inputs'!$B$7)/('Step 1  Fixed Inputs'!$B$5-'Step 1  Fixed Inputs'!$B$7)*(1-((1+'Step 1  Fixed Inputs'!$B$7)/(1+'Step 1  Fixed Inputs'!$B$5))^$J720))</f>
        <v/>
      </c>
      <c r="Q720" s="115" t="str">
        <f t="shared" si="290"/>
        <v/>
      </c>
      <c r="R720" s="115" t="str">
        <f t="shared" si="291"/>
        <v/>
      </c>
      <c r="S720" s="113" t="str">
        <f t="shared" si="292"/>
        <v/>
      </c>
      <c r="T720" s="181" t="str">
        <f t="shared" si="293"/>
        <v/>
      </c>
      <c r="U720" s="185" t="str">
        <f t="shared" si="294"/>
        <v/>
      </c>
    </row>
    <row r="721" spans="2:21" ht="15" hidden="1" thickBot="1">
      <c r="B721" s="300"/>
      <c r="C721" s="144"/>
      <c r="D721" s="105"/>
      <c r="E721" s="106"/>
      <c r="F721" s="307"/>
      <c r="G721" s="107"/>
      <c r="H721" s="307"/>
      <c r="I721" s="171"/>
      <c r="J721" s="108" t="str">
        <f>IF(C721="","",VLOOKUP(C721,'Reference 9.0 EULs PY2022'!$D:$E,2,FALSE))</f>
        <v/>
      </c>
      <c r="K721" s="109" t="str">
        <f t="shared" si="286"/>
        <v/>
      </c>
      <c r="L721" s="110" t="str">
        <f t="shared" si="287"/>
        <v/>
      </c>
      <c r="M721" s="111" t="str">
        <f t="shared" si="288"/>
        <v/>
      </c>
      <c r="N721" s="112" t="str">
        <f t="shared" si="289"/>
        <v/>
      </c>
      <c r="O721" s="113" t="str">
        <f>IF(J721="","",'Step 1  Fixed Inputs'!$B$3*(1+'Step 1  Fixed Inputs'!$B$7)/('Step 1  Fixed Inputs'!$B$5-'Step 1  Fixed Inputs'!$B$7)*(1-((1+'Step 1  Fixed Inputs'!$B$7)/(1+'Step 1  Fixed Inputs'!$B$5))^$J721))</f>
        <v/>
      </c>
      <c r="P721" s="114" t="str">
        <f>IF(J721="","",'Step 1  Fixed Inputs'!$B$4*(1+'Step 1  Fixed Inputs'!$B$7)/('Step 1  Fixed Inputs'!$B$5-'Step 1  Fixed Inputs'!$B$7)*(1-((1+'Step 1  Fixed Inputs'!$B$7)/(1+'Step 1  Fixed Inputs'!$B$5))^$J721))</f>
        <v/>
      </c>
      <c r="Q721" s="115" t="str">
        <f t="shared" si="290"/>
        <v/>
      </c>
      <c r="R721" s="115" t="str">
        <f t="shared" si="291"/>
        <v/>
      </c>
      <c r="S721" s="113" t="str">
        <f t="shared" si="292"/>
        <v/>
      </c>
      <c r="T721" s="181" t="str">
        <f t="shared" si="293"/>
        <v/>
      </c>
      <c r="U721" s="185" t="str">
        <f t="shared" si="294"/>
        <v/>
      </c>
    </row>
    <row r="722" spans="2:21" ht="15" hidden="1" thickBot="1">
      <c r="B722" s="300"/>
      <c r="C722" s="144"/>
      <c r="D722" s="105"/>
      <c r="E722" s="106"/>
      <c r="F722" s="307"/>
      <c r="G722" s="107"/>
      <c r="H722" s="307"/>
      <c r="I722" s="171"/>
      <c r="J722" s="108" t="str">
        <f>IF(C722="","",VLOOKUP(C722,'Reference 9.0 EULs PY2022'!$D:$E,2,FALSE))</f>
        <v/>
      </c>
      <c r="K722" s="109" t="str">
        <f t="shared" si="286"/>
        <v/>
      </c>
      <c r="L722" s="110" t="str">
        <f t="shared" si="287"/>
        <v/>
      </c>
      <c r="M722" s="111" t="str">
        <f t="shared" si="288"/>
        <v/>
      </c>
      <c r="N722" s="112" t="str">
        <f t="shared" si="289"/>
        <v/>
      </c>
      <c r="O722" s="113" t="str">
        <f>IF(J722="","",'Step 1  Fixed Inputs'!$B$3*(1+'Step 1  Fixed Inputs'!$B$7)/('Step 1  Fixed Inputs'!$B$5-'Step 1  Fixed Inputs'!$B$7)*(1-((1+'Step 1  Fixed Inputs'!$B$7)/(1+'Step 1  Fixed Inputs'!$B$5))^$J722))</f>
        <v/>
      </c>
      <c r="P722" s="114" t="str">
        <f>IF(J722="","",'Step 1  Fixed Inputs'!$B$4*(1+'Step 1  Fixed Inputs'!$B$7)/('Step 1  Fixed Inputs'!$B$5-'Step 1  Fixed Inputs'!$B$7)*(1-((1+'Step 1  Fixed Inputs'!$B$7)/(1+'Step 1  Fixed Inputs'!$B$5))^$J722))</f>
        <v/>
      </c>
      <c r="Q722" s="115" t="str">
        <f t="shared" si="290"/>
        <v/>
      </c>
      <c r="R722" s="115" t="str">
        <f t="shared" si="291"/>
        <v/>
      </c>
      <c r="S722" s="113" t="str">
        <f t="shared" si="292"/>
        <v/>
      </c>
      <c r="T722" s="181" t="str">
        <f t="shared" si="293"/>
        <v/>
      </c>
      <c r="U722" s="185" t="str">
        <f t="shared" si="294"/>
        <v/>
      </c>
    </row>
    <row r="723" spans="2:21" ht="15" hidden="1" thickBot="1">
      <c r="B723" s="300"/>
      <c r="C723" s="144"/>
      <c r="D723" s="105"/>
      <c r="E723" s="106"/>
      <c r="F723" s="307"/>
      <c r="G723" s="107"/>
      <c r="H723" s="307"/>
      <c r="I723" s="171"/>
      <c r="J723" s="108" t="str">
        <f>IF(C723="","",VLOOKUP(C723,'Reference 9.0 EULs PY2022'!$D:$E,2,FALSE))</f>
        <v/>
      </c>
      <c r="K723" s="109" t="str">
        <f t="shared" si="286"/>
        <v/>
      </c>
      <c r="L723" s="110" t="str">
        <f t="shared" si="287"/>
        <v/>
      </c>
      <c r="M723" s="111" t="str">
        <f t="shared" si="288"/>
        <v/>
      </c>
      <c r="N723" s="112" t="str">
        <f t="shared" si="289"/>
        <v/>
      </c>
      <c r="O723" s="113" t="str">
        <f>IF(J723="","",'Step 1  Fixed Inputs'!$B$3*(1+'Step 1  Fixed Inputs'!$B$7)/('Step 1  Fixed Inputs'!$B$5-'Step 1  Fixed Inputs'!$B$7)*(1-((1+'Step 1  Fixed Inputs'!$B$7)/(1+'Step 1  Fixed Inputs'!$B$5))^$J723))</f>
        <v/>
      </c>
      <c r="P723" s="114" t="str">
        <f>IF(J723="","",'Step 1  Fixed Inputs'!$B$4*(1+'Step 1  Fixed Inputs'!$B$7)/('Step 1  Fixed Inputs'!$B$5-'Step 1  Fixed Inputs'!$B$7)*(1-((1+'Step 1  Fixed Inputs'!$B$7)/(1+'Step 1  Fixed Inputs'!$B$5))^$J723))</f>
        <v/>
      </c>
      <c r="Q723" s="115" t="str">
        <f t="shared" si="290"/>
        <v/>
      </c>
      <c r="R723" s="115" t="str">
        <f t="shared" si="291"/>
        <v/>
      </c>
      <c r="S723" s="113" t="str">
        <f t="shared" si="292"/>
        <v/>
      </c>
      <c r="T723" s="181" t="str">
        <f t="shared" si="293"/>
        <v/>
      </c>
      <c r="U723" s="185" t="str">
        <f t="shared" si="294"/>
        <v/>
      </c>
    </row>
    <row r="724" spans="2:21" ht="15" hidden="1" thickBot="1">
      <c r="B724" s="300"/>
      <c r="C724" s="144"/>
      <c r="D724" s="105"/>
      <c r="E724" s="106"/>
      <c r="F724" s="307"/>
      <c r="G724" s="107"/>
      <c r="H724" s="307"/>
      <c r="I724" s="171"/>
      <c r="J724" s="108" t="str">
        <f>IF(C724="","",VLOOKUP(C724,'Reference 9.0 EULs PY2022'!$D:$E,2,FALSE))</f>
        <v/>
      </c>
      <c r="K724" s="109" t="str">
        <f t="shared" si="286"/>
        <v/>
      </c>
      <c r="L724" s="110" t="str">
        <f t="shared" si="287"/>
        <v/>
      </c>
      <c r="M724" s="111" t="str">
        <f t="shared" si="288"/>
        <v/>
      </c>
      <c r="N724" s="112" t="str">
        <f t="shared" si="289"/>
        <v/>
      </c>
      <c r="O724" s="113" t="str">
        <f>IF(J724="","",'Step 1  Fixed Inputs'!$B$3*(1+'Step 1  Fixed Inputs'!$B$7)/('Step 1  Fixed Inputs'!$B$5-'Step 1  Fixed Inputs'!$B$7)*(1-((1+'Step 1  Fixed Inputs'!$B$7)/(1+'Step 1  Fixed Inputs'!$B$5))^$J724))</f>
        <v/>
      </c>
      <c r="P724" s="114" t="str">
        <f>IF(J724="","",'Step 1  Fixed Inputs'!$B$4*(1+'Step 1  Fixed Inputs'!$B$7)/('Step 1  Fixed Inputs'!$B$5-'Step 1  Fixed Inputs'!$B$7)*(1-((1+'Step 1  Fixed Inputs'!$B$7)/(1+'Step 1  Fixed Inputs'!$B$5))^$J724))</f>
        <v/>
      </c>
      <c r="Q724" s="115" t="str">
        <f t="shared" si="290"/>
        <v/>
      </c>
      <c r="R724" s="115" t="str">
        <f t="shared" si="291"/>
        <v/>
      </c>
      <c r="S724" s="113" t="str">
        <f t="shared" si="292"/>
        <v/>
      </c>
      <c r="T724" s="181" t="str">
        <f t="shared" si="293"/>
        <v/>
      </c>
      <c r="U724" s="185" t="str">
        <f t="shared" si="294"/>
        <v/>
      </c>
    </row>
    <row r="725" spans="2:21" ht="15" hidden="1" thickBot="1">
      <c r="B725" s="300"/>
      <c r="C725" s="144"/>
      <c r="D725" s="105"/>
      <c r="E725" s="106"/>
      <c r="F725" s="307"/>
      <c r="G725" s="107"/>
      <c r="H725" s="307"/>
      <c r="I725" s="171"/>
      <c r="J725" s="108" t="str">
        <f>IF(C725="","",VLOOKUP(C725,'Reference 9.0 EULs PY2022'!$D:$E,2,FALSE))</f>
        <v/>
      </c>
      <c r="K725" s="109" t="str">
        <f t="shared" si="286"/>
        <v/>
      </c>
      <c r="L725" s="110" t="str">
        <f t="shared" si="287"/>
        <v/>
      </c>
      <c r="M725" s="111" t="str">
        <f t="shared" si="288"/>
        <v/>
      </c>
      <c r="N725" s="112" t="str">
        <f t="shared" si="289"/>
        <v/>
      </c>
      <c r="O725" s="113" t="str">
        <f>IF(J725="","",'Step 1  Fixed Inputs'!$B$3*(1+'Step 1  Fixed Inputs'!$B$7)/('Step 1  Fixed Inputs'!$B$5-'Step 1  Fixed Inputs'!$B$7)*(1-((1+'Step 1  Fixed Inputs'!$B$7)/(1+'Step 1  Fixed Inputs'!$B$5))^$J725))</f>
        <v/>
      </c>
      <c r="P725" s="114" t="str">
        <f>IF(J725="","",'Step 1  Fixed Inputs'!$B$4*(1+'Step 1  Fixed Inputs'!$B$7)/('Step 1  Fixed Inputs'!$B$5-'Step 1  Fixed Inputs'!$B$7)*(1-((1+'Step 1  Fixed Inputs'!$B$7)/(1+'Step 1  Fixed Inputs'!$B$5))^$J725))</f>
        <v/>
      </c>
      <c r="Q725" s="115" t="str">
        <f t="shared" si="290"/>
        <v/>
      </c>
      <c r="R725" s="115" t="str">
        <f t="shared" si="291"/>
        <v/>
      </c>
      <c r="S725" s="113" t="str">
        <f t="shared" si="292"/>
        <v/>
      </c>
      <c r="T725" s="181" t="str">
        <f t="shared" si="293"/>
        <v/>
      </c>
      <c r="U725" s="185" t="str">
        <f t="shared" si="294"/>
        <v/>
      </c>
    </row>
    <row r="726" spans="2:21" ht="15" hidden="1" thickBot="1">
      <c r="B726" s="300"/>
      <c r="C726" s="144"/>
      <c r="D726" s="105"/>
      <c r="E726" s="106"/>
      <c r="F726" s="307"/>
      <c r="G726" s="107"/>
      <c r="H726" s="307"/>
      <c r="I726" s="171"/>
      <c r="J726" s="108" t="str">
        <f>IF(C726="","",VLOOKUP(C726,'Reference 9.0 EULs PY2022'!$D:$E,2,FALSE))</f>
        <v/>
      </c>
      <c r="K726" s="109" t="str">
        <f t="shared" si="286"/>
        <v/>
      </c>
      <c r="L726" s="110" t="str">
        <f t="shared" si="287"/>
        <v/>
      </c>
      <c r="M726" s="111" t="str">
        <f t="shared" si="288"/>
        <v/>
      </c>
      <c r="N726" s="112" t="str">
        <f t="shared" si="289"/>
        <v/>
      </c>
      <c r="O726" s="113" t="str">
        <f>IF(J726="","",'Step 1  Fixed Inputs'!$B$3*(1+'Step 1  Fixed Inputs'!$B$7)/('Step 1  Fixed Inputs'!$B$5-'Step 1  Fixed Inputs'!$B$7)*(1-((1+'Step 1  Fixed Inputs'!$B$7)/(1+'Step 1  Fixed Inputs'!$B$5))^$J726))</f>
        <v/>
      </c>
      <c r="P726" s="114" t="str">
        <f>IF(J726="","",'Step 1  Fixed Inputs'!$B$4*(1+'Step 1  Fixed Inputs'!$B$7)/('Step 1  Fixed Inputs'!$B$5-'Step 1  Fixed Inputs'!$B$7)*(1-((1+'Step 1  Fixed Inputs'!$B$7)/(1+'Step 1  Fixed Inputs'!$B$5))^$J726))</f>
        <v/>
      </c>
      <c r="Q726" s="115" t="str">
        <f t="shared" si="290"/>
        <v/>
      </c>
      <c r="R726" s="115" t="str">
        <f t="shared" si="291"/>
        <v/>
      </c>
      <c r="S726" s="113" t="str">
        <f t="shared" si="292"/>
        <v/>
      </c>
      <c r="T726" s="181" t="str">
        <f t="shared" si="293"/>
        <v/>
      </c>
      <c r="U726" s="185" t="str">
        <f t="shared" si="294"/>
        <v/>
      </c>
    </row>
    <row r="727" spans="2:21" ht="15" hidden="1" thickBot="1">
      <c r="B727" s="300"/>
      <c r="C727" s="144"/>
      <c r="D727" s="105"/>
      <c r="E727" s="106"/>
      <c r="F727" s="307"/>
      <c r="G727" s="107"/>
      <c r="H727" s="307"/>
      <c r="I727" s="171"/>
      <c r="J727" s="108" t="str">
        <f>IF(C727="","",VLOOKUP(C727,'Reference 9.0 EULs PY2022'!$D:$E,2,FALSE))</f>
        <v/>
      </c>
      <c r="K727" s="109" t="str">
        <f t="shared" si="286"/>
        <v/>
      </c>
      <c r="L727" s="110" t="str">
        <f t="shared" si="287"/>
        <v/>
      </c>
      <c r="M727" s="111" t="str">
        <f t="shared" si="288"/>
        <v/>
      </c>
      <c r="N727" s="112" t="str">
        <f t="shared" si="289"/>
        <v/>
      </c>
      <c r="O727" s="113" t="str">
        <f>IF(J727="","",'Step 1  Fixed Inputs'!$B$3*(1+'Step 1  Fixed Inputs'!$B$7)/('Step 1  Fixed Inputs'!$B$5-'Step 1  Fixed Inputs'!$B$7)*(1-((1+'Step 1  Fixed Inputs'!$B$7)/(1+'Step 1  Fixed Inputs'!$B$5))^$J727))</f>
        <v/>
      </c>
      <c r="P727" s="114" t="str">
        <f>IF(J727="","",'Step 1  Fixed Inputs'!$B$4*(1+'Step 1  Fixed Inputs'!$B$7)/('Step 1  Fixed Inputs'!$B$5-'Step 1  Fixed Inputs'!$B$7)*(1-((1+'Step 1  Fixed Inputs'!$B$7)/(1+'Step 1  Fixed Inputs'!$B$5))^$J727))</f>
        <v/>
      </c>
      <c r="Q727" s="115" t="str">
        <f t="shared" si="290"/>
        <v/>
      </c>
      <c r="R727" s="115" t="str">
        <f t="shared" si="291"/>
        <v/>
      </c>
      <c r="S727" s="113" t="str">
        <f t="shared" si="292"/>
        <v/>
      </c>
      <c r="T727" s="181" t="str">
        <f t="shared" si="293"/>
        <v/>
      </c>
      <c r="U727" s="185" t="str">
        <f t="shared" si="294"/>
        <v/>
      </c>
    </row>
    <row r="728" spans="2:21" ht="15" hidden="1" thickBot="1">
      <c r="B728" s="300"/>
      <c r="C728" s="144"/>
      <c r="D728" s="105"/>
      <c r="E728" s="106"/>
      <c r="F728" s="307"/>
      <c r="G728" s="107"/>
      <c r="H728" s="307"/>
      <c r="I728" s="171"/>
      <c r="J728" s="108" t="str">
        <f>IF(C728="","",VLOOKUP(C728,'Reference 9.0 EULs PY2022'!$D:$E,2,FALSE))</f>
        <v/>
      </c>
      <c r="K728" s="109" t="str">
        <f t="shared" si="286"/>
        <v/>
      </c>
      <c r="L728" s="110" t="str">
        <f t="shared" si="287"/>
        <v/>
      </c>
      <c r="M728" s="111" t="str">
        <f t="shared" si="288"/>
        <v/>
      </c>
      <c r="N728" s="112" t="str">
        <f t="shared" si="289"/>
        <v/>
      </c>
      <c r="O728" s="113" t="str">
        <f>IF(J728="","",'Step 1  Fixed Inputs'!$B$3*(1+'Step 1  Fixed Inputs'!$B$7)/('Step 1  Fixed Inputs'!$B$5-'Step 1  Fixed Inputs'!$B$7)*(1-((1+'Step 1  Fixed Inputs'!$B$7)/(1+'Step 1  Fixed Inputs'!$B$5))^$J728))</f>
        <v/>
      </c>
      <c r="P728" s="114" t="str">
        <f>IF(J728="","",'Step 1  Fixed Inputs'!$B$4*(1+'Step 1  Fixed Inputs'!$B$7)/('Step 1  Fixed Inputs'!$B$5-'Step 1  Fixed Inputs'!$B$7)*(1-((1+'Step 1  Fixed Inputs'!$B$7)/(1+'Step 1  Fixed Inputs'!$B$5))^$J728))</f>
        <v/>
      </c>
      <c r="Q728" s="115" t="str">
        <f t="shared" si="290"/>
        <v/>
      </c>
      <c r="R728" s="115" t="str">
        <f t="shared" si="291"/>
        <v/>
      </c>
      <c r="S728" s="113" t="str">
        <f t="shared" si="292"/>
        <v/>
      </c>
      <c r="T728" s="181" t="str">
        <f t="shared" si="293"/>
        <v/>
      </c>
      <c r="U728" s="185" t="str">
        <f t="shared" si="294"/>
        <v/>
      </c>
    </row>
    <row r="729" spans="2:21" ht="15" hidden="1" thickBot="1">
      <c r="B729" s="300"/>
      <c r="C729" s="144"/>
      <c r="D729" s="105"/>
      <c r="E729" s="106"/>
      <c r="F729" s="307"/>
      <c r="G729" s="107"/>
      <c r="H729" s="307"/>
      <c r="I729" s="171"/>
      <c r="J729" s="108" t="str">
        <f>IF(C729="","",VLOOKUP(C729,'Reference 9.0 EULs PY2022'!$D:$E,2,FALSE))</f>
        <v/>
      </c>
      <c r="K729" s="109" t="str">
        <f t="shared" si="286"/>
        <v/>
      </c>
      <c r="L729" s="110" t="str">
        <f t="shared" si="287"/>
        <v/>
      </c>
      <c r="M729" s="111" t="str">
        <f t="shared" si="288"/>
        <v/>
      </c>
      <c r="N729" s="112" t="str">
        <f t="shared" si="289"/>
        <v/>
      </c>
      <c r="O729" s="113" t="str">
        <f>IF(J729="","",'Step 1  Fixed Inputs'!$B$3*(1+'Step 1  Fixed Inputs'!$B$7)/('Step 1  Fixed Inputs'!$B$5-'Step 1  Fixed Inputs'!$B$7)*(1-((1+'Step 1  Fixed Inputs'!$B$7)/(1+'Step 1  Fixed Inputs'!$B$5))^$J729))</f>
        <v/>
      </c>
      <c r="P729" s="114" t="str">
        <f>IF(J729="","",'Step 1  Fixed Inputs'!$B$4*(1+'Step 1  Fixed Inputs'!$B$7)/('Step 1  Fixed Inputs'!$B$5-'Step 1  Fixed Inputs'!$B$7)*(1-((1+'Step 1  Fixed Inputs'!$B$7)/(1+'Step 1  Fixed Inputs'!$B$5))^$J729))</f>
        <v/>
      </c>
      <c r="Q729" s="115" t="str">
        <f t="shared" si="290"/>
        <v/>
      </c>
      <c r="R729" s="115" t="str">
        <f t="shared" si="291"/>
        <v/>
      </c>
      <c r="S729" s="113" t="str">
        <f t="shared" si="292"/>
        <v/>
      </c>
      <c r="T729" s="181" t="str">
        <f t="shared" si="293"/>
        <v/>
      </c>
      <c r="U729" s="185" t="str">
        <f t="shared" si="294"/>
        <v/>
      </c>
    </row>
    <row r="730" spans="2:21" ht="15" hidden="1" thickBot="1">
      <c r="B730" s="300"/>
      <c r="C730" s="144"/>
      <c r="D730" s="105"/>
      <c r="E730" s="106"/>
      <c r="F730" s="307"/>
      <c r="G730" s="107"/>
      <c r="H730" s="307"/>
      <c r="I730" s="171"/>
      <c r="J730" s="108" t="str">
        <f>IF(C730="","",VLOOKUP(C730,'Reference 9.0 EULs PY2022'!$D:$E,2,FALSE))</f>
        <v/>
      </c>
      <c r="K730" s="109" t="str">
        <f t="shared" si="286"/>
        <v/>
      </c>
      <c r="L730" s="110" t="str">
        <f t="shared" si="287"/>
        <v/>
      </c>
      <c r="M730" s="111" t="str">
        <f t="shared" si="288"/>
        <v/>
      </c>
      <c r="N730" s="112" t="str">
        <f t="shared" si="289"/>
        <v/>
      </c>
      <c r="O730" s="113" t="str">
        <f>IF(J730="","",'Step 1  Fixed Inputs'!$B$3*(1+'Step 1  Fixed Inputs'!$B$7)/('Step 1  Fixed Inputs'!$B$5-'Step 1  Fixed Inputs'!$B$7)*(1-((1+'Step 1  Fixed Inputs'!$B$7)/(1+'Step 1  Fixed Inputs'!$B$5))^$J730))</f>
        <v/>
      </c>
      <c r="P730" s="114" t="str">
        <f>IF(J730="","",'Step 1  Fixed Inputs'!$B$4*(1+'Step 1  Fixed Inputs'!$B$7)/('Step 1  Fixed Inputs'!$B$5-'Step 1  Fixed Inputs'!$B$7)*(1-((1+'Step 1  Fixed Inputs'!$B$7)/(1+'Step 1  Fixed Inputs'!$B$5))^$J730))</f>
        <v/>
      </c>
      <c r="Q730" s="115" t="str">
        <f t="shared" si="290"/>
        <v/>
      </c>
      <c r="R730" s="115" t="str">
        <f t="shared" si="291"/>
        <v/>
      </c>
      <c r="S730" s="113" t="str">
        <f t="shared" si="292"/>
        <v/>
      </c>
      <c r="T730" s="181" t="str">
        <f t="shared" si="293"/>
        <v/>
      </c>
      <c r="U730" s="185" t="str">
        <f t="shared" si="294"/>
        <v/>
      </c>
    </row>
    <row r="731" spans="2:21" ht="15" hidden="1" thickBot="1">
      <c r="B731" s="300"/>
      <c r="C731" s="144"/>
      <c r="D731" s="105"/>
      <c r="E731" s="106"/>
      <c r="F731" s="307"/>
      <c r="G731" s="107"/>
      <c r="H731" s="307"/>
      <c r="I731" s="171"/>
      <c r="J731" s="108" t="str">
        <f>IF(C731="","",VLOOKUP(C731,'Reference 9.0 EULs PY2022'!$D:$E,2,FALSE))</f>
        <v/>
      </c>
      <c r="K731" s="109" t="str">
        <f t="shared" si="286"/>
        <v/>
      </c>
      <c r="L731" s="110" t="str">
        <f t="shared" si="287"/>
        <v/>
      </c>
      <c r="M731" s="111" t="str">
        <f t="shared" si="288"/>
        <v/>
      </c>
      <c r="N731" s="112" t="str">
        <f t="shared" si="289"/>
        <v/>
      </c>
      <c r="O731" s="113" t="str">
        <f>IF(J731="","",'Step 1  Fixed Inputs'!$B$3*(1+'Step 1  Fixed Inputs'!$B$7)/('Step 1  Fixed Inputs'!$B$5-'Step 1  Fixed Inputs'!$B$7)*(1-((1+'Step 1  Fixed Inputs'!$B$7)/(1+'Step 1  Fixed Inputs'!$B$5))^$J731))</f>
        <v/>
      </c>
      <c r="P731" s="114" t="str">
        <f>IF(J731="","",'Step 1  Fixed Inputs'!$B$4*(1+'Step 1  Fixed Inputs'!$B$7)/('Step 1  Fixed Inputs'!$B$5-'Step 1  Fixed Inputs'!$B$7)*(1-((1+'Step 1  Fixed Inputs'!$B$7)/(1+'Step 1  Fixed Inputs'!$B$5))^$J731))</f>
        <v/>
      </c>
      <c r="Q731" s="115" t="str">
        <f t="shared" si="290"/>
        <v/>
      </c>
      <c r="R731" s="115" t="str">
        <f t="shared" si="291"/>
        <v/>
      </c>
      <c r="S731" s="113" t="str">
        <f t="shared" si="292"/>
        <v/>
      </c>
      <c r="T731" s="181" t="str">
        <f t="shared" si="293"/>
        <v/>
      </c>
      <c r="U731" s="185" t="str">
        <f t="shared" si="294"/>
        <v/>
      </c>
    </row>
    <row r="732" spans="2:21" ht="15" hidden="1" thickBot="1">
      <c r="B732" s="300"/>
      <c r="C732" s="144"/>
      <c r="D732" s="105"/>
      <c r="E732" s="106"/>
      <c r="F732" s="307"/>
      <c r="G732" s="107"/>
      <c r="H732" s="307"/>
      <c r="I732" s="171"/>
      <c r="J732" s="108" t="str">
        <f>IF(C732="","",VLOOKUP(C732,'Reference 9.0 EULs PY2022'!$D:$E,2,FALSE))</f>
        <v/>
      </c>
      <c r="K732" s="109" t="str">
        <f t="shared" si="286"/>
        <v/>
      </c>
      <c r="L732" s="110" t="str">
        <f t="shared" si="287"/>
        <v/>
      </c>
      <c r="M732" s="111" t="str">
        <f t="shared" si="288"/>
        <v/>
      </c>
      <c r="N732" s="112" t="str">
        <f t="shared" si="289"/>
        <v/>
      </c>
      <c r="O732" s="113" t="str">
        <f>IF(J732="","",'Step 1  Fixed Inputs'!$B$3*(1+'Step 1  Fixed Inputs'!$B$7)/('Step 1  Fixed Inputs'!$B$5-'Step 1  Fixed Inputs'!$B$7)*(1-((1+'Step 1  Fixed Inputs'!$B$7)/(1+'Step 1  Fixed Inputs'!$B$5))^$J732))</f>
        <v/>
      </c>
      <c r="P732" s="114" t="str">
        <f>IF(J732="","",'Step 1  Fixed Inputs'!$B$4*(1+'Step 1  Fixed Inputs'!$B$7)/('Step 1  Fixed Inputs'!$B$5-'Step 1  Fixed Inputs'!$B$7)*(1-((1+'Step 1  Fixed Inputs'!$B$7)/(1+'Step 1  Fixed Inputs'!$B$5))^$J732))</f>
        <v/>
      </c>
      <c r="Q732" s="115" t="str">
        <f t="shared" si="290"/>
        <v/>
      </c>
      <c r="R732" s="115" t="str">
        <f t="shared" si="291"/>
        <v/>
      </c>
      <c r="S732" s="113" t="str">
        <f t="shared" si="292"/>
        <v/>
      </c>
      <c r="T732" s="181" t="str">
        <f t="shared" si="293"/>
        <v/>
      </c>
      <c r="U732" s="185" t="str">
        <f t="shared" si="294"/>
        <v/>
      </c>
    </row>
    <row r="733" spans="2:21" ht="15" hidden="1" thickBot="1">
      <c r="B733" s="300"/>
      <c r="C733" s="144"/>
      <c r="D733" s="105"/>
      <c r="E733" s="106"/>
      <c r="F733" s="307"/>
      <c r="G733" s="107"/>
      <c r="H733" s="307"/>
      <c r="I733" s="171"/>
      <c r="J733" s="108" t="str">
        <f>IF(C733="","",VLOOKUP(C733,'Reference 9.0 EULs PY2022'!$D:$E,2,FALSE))</f>
        <v/>
      </c>
      <c r="K733" s="109" t="str">
        <f t="shared" si="286"/>
        <v/>
      </c>
      <c r="L733" s="110" t="str">
        <f t="shared" si="287"/>
        <v/>
      </c>
      <c r="M733" s="111" t="str">
        <f t="shared" si="288"/>
        <v/>
      </c>
      <c r="N733" s="112" t="str">
        <f t="shared" si="289"/>
        <v/>
      </c>
      <c r="O733" s="113" t="str">
        <f>IF(J733="","",'Step 1  Fixed Inputs'!$B$3*(1+'Step 1  Fixed Inputs'!$B$7)/('Step 1  Fixed Inputs'!$B$5-'Step 1  Fixed Inputs'!$B$7)*(1-((1+'Step 1  Fixed Inputs'!$B$7)/(1+'Step 1  Fixed Inputs'!$B$5))^$J733))</f>
        <v/>
      </c>
      <c r="P733" s="114" t="str">
        <f>IF(J733="","",'Step 1  Fixed Inputs'!$B$4*(1+'Step 1  Fixed Inputs'!$B$7)/('Step 1  Fixed Inputs'!$B$5-'Step 1  Fixed Inputs'!$B$7)*(1-((1+'Step 1  Fixed Inputs'!$B$7)/(1+'Step 1  Fixed Inputs'!$B$5))^$J733))</f>
        <v/>
      </c>
      <c r="Q733" s="115" t="str">
        <f t="shared" si="290"/>
        <v/>
      </c>
      <c r="R733" s="115" t="str">
        <f t="shared" si="291"/>
        <v/>
      </c>
      <c r="S733" s="113" t="str">
        <f t="shared" si="292"/>
        <v/>
      </c>
      <c r="T733" s="181" t="str">
        <f t="shared" si="293"/>
        <v/>
      </c>
      <c r="U733" s="185" t="str">
        <f t="shared" si="294"/>
        <v/>
      </c>
    </row>
    <row r="734" spans="2:21" ht="15" hidden="1" thickBot="1">
      <c r="B734" s="300"/>
      <c r="C734" s="144"/>
      <c r="D734" s="105"/>
      <c r="E734" s="106"/>
      <c r="F734" s="307"/>
      <c r="G734" s="107"/>
      <c r="H734" s="307"/>
      <c r="I734" s="171"/>
      <c r="J734" s="108" t="str">
        <f>IF(C734="","",VLOOKUP(C734,'Reference 9.0 EULs PY2022'!$D:$E,2,FALSE))</f>
        <v/>
      </c>
      <c r="K734" s="109" t="str">
        <f t="shared" si="286"/>
        <v/>
      </c>
      <c r="L734" s="110" t="str">
        <f t="shared" si="287"/>
        <v/>
      </c>
      <c r="M734" s="111" t="str">
        <f t="shared" si="288"/>
        <v/>
      </c>
      <c r="N734" s="112" t="str">
        <f t="shared" si="289"/>
        <v/>
      </c>
      <c r="O734" s="113" t="str">
        <f>IF(J734="","",'Step 1  Fixed Inputs'!$B$3*(1+'Step 1  Fixed Inputs'!$B$7)/('Step 1  Fixed Inputs'!$B$5-'Step 1  Fixed Inputs'!$B$7)*(1-((1+'Step 1  Fixed Inputs'!$B$7)/(1+'Step 1  Fixed Inputs'!$B$5))^$J734))</f>
        <v/>
      </c>
      <c r="P734" s="114" t="str">
        <f>IF(J734="","",'Step 1  Fixed Inputs'!$B$4*(1+'Step 1  Fixed Inputs'!$B$7)/('Step 1  Fixed Inputs'!$B$5-'Step 1  Fixed Inputs'!$B$7)*(1-((1+'Step 1  Fixed Inputs'!$B$7)/(1+'Step 1  Fixed Inputs'!$B$5))^$J734))</f>
        <v/>
      </c>
      <c r="Q734" s="115" t="str">
        <f t="shared" si="290"/>
        <v/>
      </c>
      <c r="R734" s="115" t="str">
        <f t="shared" si="291"/>
        <v/>
      </c>
      <c r="S734" s="113" t="str">
        <f t="shared" si="292"/>
        <v/>
      </c>
      <c r="T734" s="181" t="str">
        <f t="shared" si="293"/>
        <v/>
      </c>
      <c r="U734" s="185" t="str">
        <f t="shared" si="294"/>
        <v/>
      </c>
    </row>
    <row r="735" spans="2:21" ht="15" hidden="1" thickBot="1">
      <c r="B735" s="300"/>
      <c r="C735" s="144"/>
      <c r="D735" s="105"/>
      <c r="E735" s="106"/>
      <c r="F735" s="307"/>
      <c r="G735" s="107"/>
      <c r="H735" s="307"/>
      <c r="I735" s="171"/>
      <c r="J735" s="108" t="str">
        <f>IF(C735="","",VLOOKUP(C735,'Reference 9.0 EULs PY2022'!$D:$E,2,FALSE))</f>
        <v/>
      </c>
      <c r="K735" s="109" t="str">
        <f t="shared" si="286"/>
        <v/>
      </c>
      <c r="L735" s="110" t="str">
        <f t="shared" si="287"/>
        <v/>
      </c>
      <c r="M735" s="111" t="str">
        <f t="shared" si="288"/>
        <v/>
      </c>
      <c r="N735" s="112" t="str">
        <f t="shared" si="289"/>
        <v/>
      </c>
      <c r="O735" s="113" t="str">
        <f>IF(J735="","",'Step 1  Fixed Inputs'!$B$3*(1+'Step 1  Fixed Inputs'!$B$7)/('Step 1  Fixed Inputs'!$B$5-'Step 1  Fixed Inputs'!$B$7)*(1-((1+'Step 1  Fixed Inputs'!$B$7)/(1+'Step 1  Fixed Inputs'!$B$5))^$J735))</f>
        <v/>
      </c>
      <c r="P735" s="114" t="str">
        <f>IF(J735="","",'Step 1  Fixed Inputs'!$B$4*(1+'Step 1  Fixed Inputs'!$B$7)/('Step 1  Fixed Inputs'!$B$5-'Step 1  Fixed Inputs'!$B$7)*(1-((1+'Step 1  Fixed Inputs'!$B$7)/(1+'Step 1  Fixed Inputs'!$B$5))^$J735))</f>
        <v/>
      </c>
      <c r="Q735" s="115" t="str">
        <f t="shared" si="290"/>
        <v/>
      </c>
      <c r="R735" s="115" t="str">
        <f t="shared" si="291"/>
        <v/>
      </c>
      <c r="S735" s="113" t="str">
        <f t="shared" si="292"/>
        <v/>
      </c>
      <c r="T735" s="181" t="str">
        <f t="shared" si="293"/>
        <v/>
      </c>
      <c r="U735" s="185" t="str">
        <f t="shared" si="294"/>
        <v/>
      </c>
    </row>
    <row r="736" spans="2:21" ht="15" hidden="1" thickBot="1">
      <c r="B736" s="300"/>
      <c r="C736" s="144"/>
      <c r="D736" s="105"/>
      <c r="E736" s="106"/>
      <c r="F736" s="307"/>
      <c r="G736" s="107"/>
      <c r="H736" s="307"/>
      <c r="I736" s="171"/>
      <c r="J736" s="108" t="str">
        <f>IF(C736="","",VLOOKUP(C736,'Reference 9.0 EULs PY2022'!$D:$E,2,FALSE))</f>
        <v/>
      </c>
      <c r="K736" s="109" t="str">
        <f t="shared" si="286"/>
        <v/>
      </c>
      <c r="L736" s="110" t="str">
        <f t="shared" si="287"/>
        <v/>
      </c>
      <c r="M736" s="111" t="str">
        <f t="shared" si="288"/>
        <v/>
      </c>
      <c r="N736" s="112" t="str">
        <f t="shared" si="289"/>
        <v/>
      </c>
      <c r="O736" s="113" t="str">
        <f>IF(J736="","",'Step 1  Fixed Inputs'!$B$3*(1+'Step 1  Fixed Inputs'!$B$7)/('Step 1  Fixed Inputs'!$B$5-'Step 1  Fixed Inputs'!$B$7)*(1-((1+'Step 1  Fixed Inputs'!$B$7)/(1+'Step 1  Fixed Inputs'!$B$5))^$J736))</f>
        <v/>
      </c>
      <c r="P736" s="114" t="str">
        <f>IF(J736="","",'Step 1  Fixed Inputs'!$B$4*(1+'Step 1  Fixed Inputs'!$B$7)/('Step 1  Fixed Inputs'!$B$5-'Step 1  Fixed Inputs'!$B$7)*(1-((1+'Step 1  Fixed Inputs'!$B$7)/(1+'Step 1  Fixed Inputs'!$B$5))^$J736))</f>
        <v/>
      </c>
      <c r="Q736" s="115" t="str">
        <f t="shared" si="290"/>
        <v/>
      </c>
      <c r="R736" s="115" t="str">
        <f t="shared" si="291"/>
        <v/>
      </c>
      <c r="S736" s="113" t="str">
        <f t="shared" si="292"/>
        <v/>
      </c>
      <c r="T736" s="181" t="str">
        <f t="shared" si="293"/>
        <v/>
      </c>
      <c r="U736" s="185" t="str">
        <f t="shared" si="294"/>
        <v/>
      </c>
    </row>
    <row r="737" spans="2:21" ht="15" hidden="1" thickBot="1">
      <c r="B737" s="300"/>
      <c r="C737" s="144"/>
      <c r="D737" s="105"/>
      <c r="E737" s="106"/>
      <c r="F737" s="307"/>
      <c r="G737" s="107"/>
      <c r="H737" s="307"/>
      <c r="I737" s="171"/>
      <c r="J737" s="108" t="str">
        <f>IF(C737="","",VLOOKUP(C737,'Reference 9.0 EULs PY2022'!$D:$E,2,FALSE))</f>
        <v/>
      </c>
      <c r="K737" s="109" t="str">
        <f t="shared" si="286"/>
        <v/>
      </c>
      <c r="L737" s="110" t="str">
        <f t="shared" si="287"/>
        <v/>
      </c>
      <c r="M737" s="111" t="str">
        <f t="shared" si="288"/>
        <v/>
      </c>
      <c r="N737" s="112" t="str">
        <f t="shared" si="289"/>
        <v/>
      </c>
      <c r="O737" s="113" t="str">
        <f>IF(J737="","",'Step 1  Fixed Inputs'!$B$3*(1+'Step 1  Fixed Inputs'!$B$7)/('Step 1  Fixed Inputs'!$B$5-'Step 1  Fixed Inputs'!$B$7)*(1-((1+'Step 1  Fixed Inputs'!$B$7)/(1+'Step 1  Fixed Inputs'!$B$5))^$J737))</f>
        <v/>
      </c>
      <c r="P737" s="114" t="str">
        <f>IF(J737="","",'Step 1  Fixed Inputs'!$B$4*(1+'Step 1  Fixed Inputs'!$B$7)/('Step 1  Fixed Inputs'!$B$5-'Step 1  Fixed Inputs'!$B$7)*(1-((1+'Step 1  Fixed Inputs'!$B$7)/(1+'Step 1  Fixed Inputs'!$B$5))^$J737))</f>
        <v/>
      </c>
      <c r="Q737" s="115" t="str">
        <f t="shared" si="290"/>
        <v/>
      </c>
      <c r="R737" s="115" t="str">
        <f t="shared" si="291"/>
        <v/>
      </c>
      <c r="S737" s="113" t="str">
        <f t="shared" si="292"/>
        <v/>
      </c>
      <c r="T737" s="181" t="str">
        <f t="shared" si="293"/>
        <v/>
      </c>
      <c r="U737" s="185" t="str">
        <f t="shared" si="294"/>
        <v/>
      </c>
    </row>
    <row r="738" spans="2:21" ht="15" hidden="1" thickBot="1">
      <c r="B738" s="300"/>
      <c r="C738" s="144"/>
      <c r="D738" s="105"/>
      <c r="E738" s="106"/>
      <c r="F738" s="307"/>
      <c r="G738" s="107"/>
      <c r="H738" s="307"/>
      <c r="I738" s="171"/>
      <c r="J738" s="108" t="str">
        <f>IF(C738="","",VLOOKUP(C738,'Reference 9.0 EULs PY2022'!$D:$E,2,FALSE))</f>
        <v/>
      </c>
      <c r="K738" s="109" t="str">
        <f t="shared" si="286"/>
        <v/>
      </c>
      <c r="L738" s="110" t="str">
        <f t="shared" si="287"/>
        <v/>
      </c>
      <c r="M738" s="111" t="str">
        <f t="shared" si="288"/>
        <v/>
      </c>
      <c r="N738" s="112" t="str">
        <f t="shared" si="289"/>
        <v/>
      </c>
      <c r="O738" s="113" t="str">
        <f>IF(J738="","",'Step 1  Fixed Inputs'!$B$3*(1+'Step 1  Fixed Inputs'!$B$7)/('Step 1  Fixed Inputs'!$B$5-'Step 1  Fixed Inputs'!$B$7)*(1-((1+'Step 1  Fixed Inputs'!$B$7)/(1+'Step 1  Fixed Inputs'!$B$5))^$J738))</f>
        <v/>
      </c>
      <c r="P738" s="114" t="str">
        <f>IF(J738="","",'Step 1  Fixed Inputs'!$B$4*(1+'Step 1  Fixed Inputs'!$B$7)/('Step 1  Fixed Inputs'!$B$5-'Step 1  Fixed Inputs'!$B$7)*(1-((1+'Step 1  Fixed Inputs'!$B$7)/(1+'Step 1  Fixed Inputs'!$B$5))^$J738))</f>
        <v/>
      </c>
      <c r="Q738" s="115" t="str">
        <f t="shared" si="290"/>
        <v/>
      </c>
      <c r="R738" s="115" t="str">
        <f t="shared" si="291"/>
        <v/>
      </c>
      <c r="S738" s="113" t="str">
        <f t="shared" si="292"/>
        <v/>
      </c>
      <c r="T738" s="181" t="str">
        <f t="shared" si="293"/>
        <v/>
      </c>
      <c r="U738" s="185" t="str">
        <f t="shared" si="294"/>
        <v/>
      </c>
    </row>
    <row r="739" spans="2:21" ht="15" hidden="1" thickBot="1">
      <c r="B739" s="300"/>
      <c r="C739" s="144"/>
      <c r="D739" s="105"/>
      <c r="E739" s="106"/>
      <c r="F739" s="307"/>
      <c r="G739" s="107"/>
      <c r="H739" s="307"/>
      <c r="I739" s="171"/>
      <c r="J739" s="108" t="str">
        <f>IF(C739="","",VLOOKUP(C739,'Reference 9.0 EULs PY2022'!$D:$E,2,FALSE))</f>
        <v/>
      </c>
      <c r="K739" s="109" t="str">
        <f t="shared" si="286"/>
        <v/>
      </c>
      <c r="L739" s="110" t="str">
        <f t="shared" si="287"/>
        <v/>
      </c>
      <c r="M739" s="111" t="str">
        <f t="shared" si="288"/>
        <v/>
      </c>
      <c r="N739" s="112" t="str">
        <f t="shared" si="289"/>
        <v/>
      </c>
      <c r="O739" s="113" t="str">
        <f>IF(J739="","",'Step 1  Fixed Inputs'!$B$3*(1+'Step 1  Fixed Inputs'!$B$7)/('Step 1  Fixed Inputs'!$B$5-'Step 1  Fixed Inputs'!$B$7)*(1-((1+'Step 1  Fixed Inputs'!$B$7)/(1+'Step 1  Fixed Inputs'!$B$5))^$J739))</f>
        <v/>
      </c>
      <c r="P739" s="114" t="str">
        <f>IF(J739="","",'Step 1  Fixed Inputs'!$B$4*(1+'Step 1  Fixed Inputs'!$B$7)/('Step 1  Fixed Inputs'!$B$5-'Step 1  Fixed Inputs'!$B$7)*(1-((1+'Step 1  Fixed Inputs'!$B$7)/(1+'Step 1  Fixed Inputs'!$B$5))^$J739))</f>
        <v/>
      </c>
      <c r="Q739" s="115" t="str">
        <f t="shared" si="290"/>
        <v/>
      </c>
      <c r="R739" s="115" t="str">
        <f t="shared" si="291"/>
        <v/>
      </c>
      <c r="S739" s="113" t="str">
        <f t="shared" si="292"/>
        <v/>
      </c>
      <c r="T739" s="181" t="str">
        <f t="shared" si="293"/>
        <v/>
      </c>
      <c r="U739" s="185" t="str">
        <f t="shared" si="294"/>
        <v/>
      </c>
    </row>
    <row r="740" spans="2:21" ht="15" hidden="1" thickBot="1">
      <c r="B740" s="300"/>
      <c r="C740" s="144"/>
      <c r="D740" s="105"/>
      <c r="E740" s="106"/>
      <c r="F740" s="307"/>
      <c r="G740" s="107"/>
      <c r="H740" s="307"/>
      <c r="I740" s="171"/>
      <c r="J740" s="108" t="str">
        <f>IF(C740="","",VLOOKUP(C740,'Reference 9.0 EULs PY2022'!$D:$E,2,FALSE))</f>
        <v/>
      </c>
      <c r="K740" s="109" t="str">
        <f t="shared" si="286"/>
        <v/>
      </c>
      <c r="L740" s="110" t="str">
        <f t="shared" si="287"/>
        <v/>
      </c>
      <c r="M740" s="111" t="str">
        <f t="shared" si="288"/>
        <v/>
      </c>
      <c r="N740" s="112" t="str">
        <f t="shared" si="289"/>
        <v/>
      </c>
      <c r="O740" s="113" t="str">
        <f>IF(J740="","",'Step 1  Fixed Inputs'!$B$3*(1+'Step 1  Fixed Inputs'!$B$7)/('Step 1  Fixed Inputs'!$B$5-'Step 1  Fixed Inputs'!$B$7)*(1-((1+'Step 1  Fixed Inputs'!$B$7)/(1+'Step 1  Fixed Inputs'!$B$5))^$J740))</f>
        <v/>
      </c>
      <c r="P740" s="114" t="str">
        <f>IF(J740="","",'Step 1  Fixed Inputs'!$B$4*(1+'Step 1  Fixed Inputs'!$B$7)/('Step 1  Fixed Inputs'!$B$5-'Step 1  Fixed Inputs'!$B$7)*(1-((1+'Step 1  Fixed Inputs'!$B$7)/(1+'Step 1  Fixed Inputs'!$B$5))^$J740))</f>
        <v/>
      </c>
      <c r="Q740" s="115" t="str">
        <f t="shared" si="290"/>
        <v/>
      </c>
      <c r="R740" s="115" t="str">
        <f t="shared" si="291"/>
        <v/>
      </c>
      <c r="S740" s="113" t="str">
        <f t="shared" si="292"/>
        <v/>
      </c>
      <c r="T740" s="181" t="str">
        <f t="shared" si="293"/>
        <v/>
      </c>
      <c r="U740" s="185" t="str">
        <f t="shared" si="294"/>
        <v/>
      </c>
    </row>
    <row r="741" spans="2:21" ht="15" hidden="1" thickBot="1">
      <c r="B741" s="300"/>
      <c r="C741" s="144"/>
      <c r="D741" s="105"/>
      <c r="E741" s="106"/>
      <c r="F741" s="307"/>
      <c r="G741" s="107"/>
      <c r="H741" s="307"/>
      <c r="I741" s="171"/>
      <c r="J741" s="108" t="str">
        <f>IF(C741="","",VLOOKUP(C741,'Reference 9.0 EULs PY2022'!$D:$E,2,FALSE))</f>
        <v/>
      </c>
      <c r="K741" s="109" t="str">
        <f t="shared" si="286"/>
        <v/>
      </c>
      <c r="L741" s="110" t="str">
        <f t="shared" si="287"/>
        <v/>
      </c>
      <c r="M741" s="111" t="str">
        <f t="shared" si="288"/>
        <v/>
      </c>
      <c r="N741" s="112" t="str">
        <f t="shared" si="289"/>
        <v/>
      </c>
      <c r="O741" s="113" t="str">
        <f>IF(J741="","",'Step 1  Fixed Inputs'!$B$3*(1+'Step 1  Fixed Inputs'!$B$7)/('Step 1  Fixed Inputs'!$B$5-'Step 1  Fixed Inputs'!$B$7)*(1-((1+'Step 1  Fixed Inputs'!$B$7)/(1+'Step 1  Fixed Inputs'!$B$5))^$J741))</f>
        <v/>
      </c>
      <c r="P741" s="114" t="str">
        <f>IF(J741="","",'Step 1  Fixed Inputs'!$B$4*(1+'Step 1  Fixed Inputs'!$B$7)/('Step 1  Fixed Inputs'!$B$5-'Step 1  Fixed Inputs'!$B$7)*(1-((1+'Step 1  Fixed Inputs'!$B$7)/(1+'Step 1  Fixed Inputs'!$B$5))^$J741))</f>
        <v/>
      </c>
      <c r="Q741" s="115" t="str">
        <f t="shared" si="290"/>
        <v/>
      </c>
      <c r="R741" s="115" t="str">
        <f t="shared" si="291"/>
        <v/>
      </c>
      <c r="S741" s="113" t="str">
        <f t="shared" si="292"/>
        <v/>
      </c>
      <c r="T741" s="181" t="str">
        <f t="shared" si="293"/>
        <v/>
      </c>
      <c r="U741" s="185" t="str">
        <f t="shared" si="294"/>
        <v/>
      </c>
    </row>
    <row r="742" spans="2:21" ht="15" hidden="1" thickBot="1">
      <c r="B742" s="300"/>
      <c r="C742" s="144"/>
      <c r="D742" s="105"/>
      <c r="E742" s="106"/>
      <c r="F742" s="307"/>
      <c r="G742" s="107"/>
      <c r="H742" s="307"/>
      <c r="I742" s="171"/>
      <c r="J742" s="108" t="str">
        <f>IF(C742="","",VLOOKUP(C742,'Reference 9.0 EULs PY2022'!$D:$E,2,FALSE))</f>
        <v/>
      </c>
      <c r="K742" s="109" t="str">
        <f t="shared" si="286"/>
        <v/>
      </c>
      <c r="L742" s="110" t="str">
        <f t="shared" si="287"/>
        <v/>
      </c>
      <c r="M742" s="111" t="str">
        <f t="shared" si="288"/>
        <v/>
      </c>
      <c r="N742" s="112" t="str">
        <f t="shared" si="289"/>
        <v/>
      </c>
      <c r="O742" s="113" t="str">
        <f>IF(J742="","",'Step 1  Fixed Inputs'!$B$3*(1+'Step 1  Fixed Inputs'!$B$7)/('Step 1  Fixed Inputs'!$B$5-'Step 1  Fixed Inputs'!$B$7)*(1-((1+'Step 1  Fixed Inputs'!$B$7)/(1+'Step 1  Fixed Inputs'!$B$5))^$J742))</f>
        <v/>
      </c>
      <c r="P742" s="114" t="str">
        <f>IF(J742="","",'Step 1  Fixed Inputs'!$B$4*(1+'Step 1  Fixed Inputs'!$B$7)/('Step 1  Fixed Inputs'!$B$5-'Step 1  Fixed Inputs'!$B$7)*(1-((1+'Step 1  Fixed Inputs'!$B$7)/(1+'Step 1  Fixed Inputs'!$B$5))^$J742))</f>
        <v/>
      </c>
      <c r="Q742" s="115" t="str">
        <f t="shared" si="290"/>
        <v/>
      </c>
      <c r="R742" s="115" t="str">
        <f t="shared" si="291"/>
        <v/>
      </c>
      <c r="S742" s="113" t="str">
        <f t="shared" si="292"/>
        <v/>
      </c>
      <c r="T742" s="181" t="str">
        <f t="shared" si="293"/>
        <v/>
      </c>
      <c r="U742" s="185" t="str">
        <f t="shared" si="294"/>
        <v/>
      </c>
    </row>
    <row r="743" spans="2:21" ht="15" hidden="1" thickBot="1">
      <c r="B743" s="300"/>
      <c r="C743" s="144"/>
      <c r="D743" s="105"/>
      <c r="E743" s="106"/>
      <c r="F743" s="307"/>
      <c r="G743" s="107"/>
      <c r="H743" s="307"/>
      <c r="I743" s="171"/>
      <c r="J743" s="108" t="str">
        <f>IF(C743="","",VLOOKUP(C743,'Reference 9.0 EULs PY2022'!$D:$E,2,FALSE))</f>
        <v/>
      </c>
      <c r="K743" s="109" t="str">
        <f t="shared" si="286"/>
        <v/>
      </c>
      <c r="L743" s="110" t="str">
        <f t="shared" si="287"/>
        <v/>
      </c>
      <c r="M743" s="111" t="str">
        <f t="shared" si="288"/>
        <v/>
      </c>
      <c r="N743" s="112" t="str">
        <f t="shared" si="289"/>
        <v/>
      </c>
      <c r="O743" s="113" t="str">
        <f>IF(J743="","",'Step 1  Fixed Inputs'!$B$3*(1+'Step 1  Fixed Inputs'!$B$7)/('Step 1  Fixed Inputs'!$B$5-'Step 1  Fixed Inputs'!$B$7)*(1-((1+'Step 1  Fixed Inputs'!$B$7)/(1+'Step 1  Fixed Inputs'!$B$5))^$J743))</f>
        <v/>
      </c>
      <c r="P743" s="114" t="str">
        <f>IF(J743="","",'Step 1  Fixed Inputs'!$B$4*(1+'Step 1  Fixed Inputs'!$B$7)/('Step 1  Fixed Inputs'!$B$5-'Step 1  Fixed Inputs'!$B$7)*(1-((1+'Step 1  Fixed Inputs'!$B$7)/(1+'Step 1  Fixed Inputs'!$B$5))^$J743))</f>
        <v/>
      </c>
      <c r="Q743" s="115" t="str">
        <f t="shared" si="290"/>
        <v/>
      </c>
      <c r="R743" s="115" t="str">
        <f t="shared" si="291"/>
        <v/>
      </c>
      <c r="S743" s="113" t="str">
        <f t="shared" si="292"/>
        <v/>
      </c>
      <c r="T743" s="181" t="str">
        <f t="shared" si="293"/>
        <v/>
      </c>
      <c r="U743" s="185" t="str">
        <f t="shared" si="294"/>
        <v/>
      </c>
    </row>
    <row r="744" spans="2:21" ht="15" hidden="1" thickBot="1">
      <c r="B744" s="300"/>
      <c r="C744" s="144"/>
      <c r="D744" s="105"/>
      <c r="E744" s="106"/>
      <c r="F744" s="307"/>
      <c r="G744" s="107"/>
      <c r="H744" s="307"/>
      <c r="I744" s="171"/>
      <c r="J744" s="108" t="str">
        <f>IF(C744="","",VLOOKUP(C744,'Reference 9.0 EULs PY2022'!$D:$E,2,FALSE))</f>
        <v/>
      </c>
      <c r="K744" s="109" t="str">
        <f t="shared" si="286"/>
        <v/>
      </c>
      <c r="L744" s="110" t="str">
        <f t="shared" si="287"/>
        <v/>
      </c>
      <c r="M744" s="111" t="str">
        <f t="shared" si="288"/>
        <v/>
      </c>
      <c r="N744" s="112" t="str">
        <f t="shared" si="289"/>
        <v/>
      </c>
      <c r="O744" s="113" t="str">
        <f>IF(J744="","",'Step 1  Fixed Inputs'!$B$3*(1+'Step 1  Fixed Inputs'!$B$7)/('Step 1  Fixed Inputs'!$B$5-'Step 1  Fixed Inputs'!$B$7)*(1-((1+'Step 1  Fixed Inputs'!$B$7)/(1+'Step 1  Fixed Inputs'!$B$5))^$J744))</f>
        <v/>
      </c>
      <c r="P744" s="114" t="str">
        <f>IF(J744="","",'Step 1  Fixed Inputs'!$B$4*(1+'Step 1  Fixed Inputs'!$B$7)/('Step 1  Fixed Inputs'!$B$5-'Step 1  Fixed Inputs'!$B$7)*(1-((1+'Step 1  Fixed Inputs'!$B$7)/(1+'Step 1  Fixed Inputs'!$B$5))^$J744))</f>
        <v/>
      </c>
      <c r="Q744" s="115" t="str">
        <f t="shared" si="290"/>
        <v/>
      </c>
      <c r="R744" s="115" t="str">
        <f t="shared" si="291"/>
        <v/>
      </c>
      <c r="S744" s="113" t="str">
        <f t="shared" si="292"/>
        <v/>
      </c>
      <c r="T744" s="181" t="str">
        <f t="shared" si="293"/>
        <v/>
      </c>
      <c r="U744" s="185" t="str">
        <f t="shared" si="294"/>
        <v/>
      </c>
    </row>
    <row r="745" spans="2:21" ht="15" hidden="1" thickBot="1">
      <c r="B745" s="300"/>
      <c r="C745" s="144"/>
      <c r="D745" s="105"/>
      <c r="E745" s="106"/>
      <c r="F745" s="307"/>
      <c r="G745" s="107"/>
      <c r="H745" s="307"/>
      <c r="I745" s="171"/>
      <c r="J745" s="108" t="str">
        <f>IF(C745="","",VLOOKUP(C745,'Reference 9.0 EULs PY2022'!$D:$E,2,FALSE))</f>
        <v/>
      </c>
      <c r="K745" s="109" t="str">
        <f t="shared" si="286"/>
        <v/>
      </c>
      <c r="L745" s="110" t="str">
        <f t="shared" si="287"/>
        <v/>
      </c>
      <c r="M745" s="111" t="str">
        <f t="shared" si="288"/>
        <v/>
      </c>
      <c r="N745" s="112" t="str">
        <f t="shared" si="289"/>
        <v/>
      </c>
      <c r="O745" s="113" t="str">
        <f>IF(J745="","",'Step 1  Fixed Inputs'!$B$3*(1+'Step 1  Fixed Inputs'!$B$7)/('Step 1  Fixed Inputs'!$B$5-'Step 1  Fixed Inputs'!$B$7)*(1-((1+'Step 1  Fixed Inputs'!$B$7)/(1+'Step 1  Fixed Inputs'!$B$5))^$J745))</f>
        <v/>
      </c>
      <c r="P745" s="114" t="str">
        <f>IF(J745="","",'Step 1  Fixed Inputs'!$B$4*(1+'Step 1  Fixed Inputs'!$B$7)/('Step 1  Fixed Inputs'!$B$5-'Step 1  Fixed Inputs'!$B$7)*(1-((1+'Step 1  Fixed Inputs'!$B$7)/(1+'Step 1  Fixed Inputs'!$B$5))^$J745))</f>
        <v/>
      </c>
      <c r="Q745" s="115" t="str">
        <f t="shared" si="290"/>
        <v/>
      </c>
      <c r="R745" s="115" t="str">
        <f t="shared" si="291"/>
        <v/>
      </c>
      <c r="S745" s="113" t="str">
        <f t="shared" si="292"/>
        <v/>
      </c>
      <c r="T745" s="181" t="str">
        <f t="shared" si="293"/>
        <v/>
      </c>
      <c r="U745" s="185" t="str">
        <f t="shared" si="294"/>
        <v/>
      </c>
    </row>
    <row r="746" spans="2:21" ht="15" hidden="1" thickBot="1">
      <c r="B746" s="300"/>
      <c r="C746" s="144"/>
      <c r="D746" s="105"/>
      <c r="E746" s="106"/>
      <c r="F746" s="307"/>
      <c r="G746" s="107"/>
      <c r="H746" s="307"/>
      <c r="I746" s="171"/>
      <c r="J746" s="108" t="str">
        <f>IF(C746="","",VLOOKUP(C746,'Reference 9.0 EULs PY2022'!$D:$E,2,FALSE))</f>
        <v/>
      </c>
      <c r="K746" s="109" t="str">
        <f t="shared" si="286"/>
        <v/>
      </c>
      <c r="L746" s="110" t="str">
        <f t="shared" si="287"/>
        <v/>
      </c>
      <c r="M746" s="111" t="str">
        <f t="shared" si="288"/>
        <v/>
      </c>
      <c r="N746" s="112" t="str">
        <f t="shared" si="289"/>
        <v/>
      </c>
      <c r="O746" s="113" t="str">
        <f>IF(J746="","",'Step 1  Fixed Inputs'!$B$3*(1+'Step 1  Fixed Inputs'!$B$7)/('Step 1  Fixed Inputs'!$B$5-'Step 1  Fixed Inputs'!$B$7)*(1-((1+'Step 1  Fixed Inputs'!$B$7)/(1+'Step 1  Fixed Inputs'!$B$5))^$J746))</f>
        <v/>
      </c>
      <c r="P746" s="114" t="str">
        <f>IF(J746="","",'Step 1  Fixed Inputs'!$B$4*(1+'Step 1  Fixed Inputs'!$B$7)/('Step 1  Fixed Inputs'!$B$5-'Step 1  Fixed Inputs'!$B$7)*(1-((1+'Step 1  Fixed Inputs'!$B$7)/(1+'Step 1  Fixed Inputs'!$B$5))^$J746))</f>
        <v/>
      </c>
      <c r="Q746" s="115" t="str">
        <f t="shared" si="290"/>
        <v/>
      </c>
      <c r="R746" s="115" t="str">
        <f t="shared" si="291"/>
        <v/>
      </c>
      <c r="S746" s="113" t="str">
        <f t="shared" si="292"/>
        <v/>
      </c>
      <c r="T746" s="181" t="str">
        <f t="shared" si="293"/>
        <v/>
      </c>
      <c r="U746" s="185" t="str">
        <f t="shared" si="294"/>
        <v/>
      </c>
    </row>
    <row r="747" spans="2:21" ht="15" hidden="1" thickBot="1">
      <c r="B747" s="300"/>
      <c r="C747" s="144"/>
      <c r="D747" s="105"/>
      <c r="E747" s="106"/>
      <c r="F747" s="307"/>
      <c r="G747" s="107"/>
      <c r="H747" s="307"/>
      <c r="I747" s="171"/>
      <c r="J747" s="108" t="str">
        <f>IF(C747="","",VLOOKUP(C747,'Reference 9.0 EULs PY2022'!$D:$E,2,FALSE))</f>
        <v/>
      </c>
      <c r="K747" s="109" t="str">
        <f t="shared" si="286"/>
        <v/>
      </c>
      <c r="L747" s="110" t="str">
        <f t="shared" si="287"/>
        <v/>
      </c>
      <c r="M747" s="111" t="str">
        <f t="shared" si="288"/>
        <v/>
      </c>
      <c r="N747" s="112" t="str">
        <f t="shared" si="289"/>
        <v/>
      </c>
      <c r="O747" s="113" t="str">
        <f>IF(J747="","",'Step 1  Fixed Inputs'!$B$3*(1+'Step 1  Fixed Inputs'!$B$7)/('Step 1  Fixed Inputs'!$B$5-'Step 1  Fixed Inputs'!$B$7)*(1-((1+'Step 1  Fixed Inputs'!$B$7)/(1+'Step 1  Fixed Inputs'!$B$5))^$J747))</f>
        <v/>
      </c>
      <c r="P747" s="114" t="str">
        <f>IF(J747="","",'Step 1  Fixed Inputs'!$B$4*(1+'Step 1  Fixed Inputs'!$B$7)/('Step 1  Fixed Inputs'!$B$5-'Step 1  Fixed Inputs'!$B$7)*(1-((1+'Step 1  Fixed Inputs'!$B$7)/(1+'Step 1  Fixed Inputs'!$B$5))^$J747))</f>
        <v/>
      </c>
      <c r="Q747" s="115" t="str">
        <f t="shared" si="290"/>
        <v/>
      </c>
      <c r="R747" s="115" t="str">
        <f t="shared" si="291"/>
        <v/>
      </c>
      <c r="S747" s="113" t="str">
        <f t="shared" si="292"/>
        <v/>
      </c>
      <c r="T747" s="181" t="str">
        <f t="shared" si="293"/>
        <v/>
      </c>
      <c r="U747" s="185" t="str">
        <f t="shared" si="294"/>
        <v/>
      </c>
    </row>
    <row r="748" spans="2:21" ht="15" hidden="1" thickBot="1">
      <c r="B748" s="300"/>
      <c r="C748" s="144"/>
      <c r="D748" s="105"/>
      <c r="E748" s="106"/>
      <c r="F748" s="307"/>
      <c r="G748" s="107"/>
      <c r="H748" s="307"/>
      <c r="I748" s="171"/>
      <c r="J748" s="108" t="str">
        <f>IF(C748="","",VLOOKUP(C748,'Reference 9.0 EULs PY2022'!$D:$E,2,FALSE))</f>
        <v/>
      </c>
      <c r="K748" s="109" t="str">
        <f t="shared" si="286"/>
        <v/>
      </c>
      <c r="L748" s="110" t="str">
        <f t="shared" si="287"/>
        <v/>
      </c>
      <c r="M748" s="111" t="str">
        <f t="shared" si="288"/>
        <v/>
      </c>
      <c r="N748" s="112" t="str">
        <f t="shared" si="289"/>
        <v/>
      </c>
      <c r="O748" s="113" t="str">
        <f>IF(J748="","",'Step 1  Fixed Inputs'!$B$3*(1+'Step 1  Fixed Inputs'!$B$7)/('Step 1  Fixed Inputs'!$B$5-'Step 1  Fixed Inputs'!$B$7)*(1-((1+'Step 1  Fixed Inputs'!$B$7)/(1+'Step 1  Fixed Inputs'!$B$5))^$J748))</f>
        <v/>
      </c>
      <c r="P748" s="114" t="str">
        <f>IF(J748="","",'Step 1  Fixed Inputs'!$B$4*(1+'Step 1  Fixed Inputs'!$B$7)/('Step 1  Fixed Inputs'!$B$5-'Step 1  Fixed Inputs'!$B$7)*(1-((1+'Step 1  Fixed Inputs'!$B$7)/(1+'Step 1  Fixed Inputs'!$B$5))^$J748))</f>
        <v/>
      </c>
      <c r="Q748" s="115" t="str">
        <f t="shared" si="290"/>
        <v/>
      </c>
      <c r="R748" s="115" t="str">
        <f t="shared" si="291"/>
        <v/>
      </c>
      <c r="S748" s="113" t="str">
        <f t="shared" si="292"/>
        <v/>
      </c>
      <c r="T748" s="181" t="str">
        <f t="shared" si="293"/>
        <v/>
      </c>
      <c r="U748" s="185" t="str">
        <f t="shared" si="294"/>
        <v/>
      </c>
    </row>
    <row r="749" spans="2:21" ht="15" hidden="1" thickBot="1">
      <c r="B749" s="300"/>
      <c r="C749" s="144"/>
      <c r="D749" s="105"/>
      <c r="E749" s="106"/>
      <c r="F749" s="307"/>
      <c r="G749" s="107"/>
      <c r="H749" s="307"/>
      <c r="I749" s="171"/>
      <c r="J749" s="108" t="str">
        <f>IF(C749="","",VLOOKUP(C749,'Reference 9.0 EULs PY2022'!$D:$E,2,FALSE))</f>
        <v/>
      </c>
      <c r="K749" s="109" t="str">
        <f t="shared" si="286"/>
        <v/>
      </c>
      <c r="L749" s="110" t="str">
        <f t="shared" si="287"/>
        <v/>
      </c>
      <c r="M749" s="111" t="str">
        <f t="shared" si="288"/>
        <v/>
      </c>
      <c r="N749" s="112" t="str">
        <f t="shared" si="289"/>
        <v/>
      </c>
      <c r="O749" s="113" t="str">
        <f>IF(J749="","",'Step 1  Fixed Inputs'!$B$3*(1+'Step 1  Fixed Inputs'!$B$7)/('Step 1  Fixed Inputs'!$B$5-'Step 1  Fixed Inputs'!$B$7)*(1-((1+'Step 1  Fixed Inputs'!$B$7)/(1+'Step 1  Fixed Inputs'!$B$5))^$J749))</f>
        <v/>
      </c>
      <c r="P749" s="114" t="str">
        <f>IF(J749="","",'Step 1  Fixed Inputs'!$B$4*(1+'Step 1  Fixed Inputs'!$B$7)/('Step 1  Fixed Inputs'!$B$5-'Step 1  Fixed Inputs'!$B$7)*(1-((1+'Step 1  Fixed Inputs'!$B$7)/(1+'Step 1  Fixed Inputs'!$B$5))^$J749))</f>
        <v/>
      </c>
      <c r="Q749" s="115" t="str">
        <f t="shared" si="290"/>
        <v/>
      </c>
      <c r="R749" s="115" t="str">
        <f t="shared" si="291"/>
        <v/>
      </c>
      <c r="S749" s="113" t="str">
        <f t="shared" si="292"/>
        <v/>
      </c>
      <c r="T749" s="181" t="str">
        <f t="shared" si="293"/>
        <v/>
      </c>
      <c r="U749" s="185" t="str">
        <f t="shared" si="294"/>
        <v/>
      </c>
    </row>
    <row r="750" spans="2:21" ht="15" hidden="1" thickBot="1">
      <c r="B750" s="300"/>
      <c r="C750" s="144"/>
      <c r="D750" s="105"/>
      <c r="E750" s="106"/>
      <c r="F750" s="307"/>
      <c r="G750" s="107"/>
      <c r="H750" s="307"/>
      <c r="I750" s="171"/>
      <c r="J750" s="108" t="str">
        <f>IF(C750="","",VLOOKUP(C750,'Reference 9.0 EULs PY2022'!$D:$E,2,FALSE))</f>
        <v/>
      </c>
      <c r="K750" s="109" t="str">
        <f t="shared" si="286"/>
        <v/>
      </c>
      <c r="L750" s="110" t="str">
        <f t="shared" si="287"/>
        <v/>
      </c>
      <c r="M750" s="111" t="str">
        <f t="shared" si="288"/>
        <v/>
      </c>
      <c r="N750" s="112" t="str">
        <f t="shared" si="289"/>
        <v/>
      </c>
      <c r="O750" s="113" t="str">
        <f>IF(J750="","",'Step 1  Fixed Inputs'!$B$3*(1+'Step 1  Fixed Inputs'!$B$7)/('Step 1  Fixed Inputs'!$B$5-'Step 1  Fixed Inputs'!$B$7)*(1-((1+'Step 1  Fixed Inputs'!$B$7)/(1+'Step 1  Fixed Inputs'!$B$5))^$J750))</f>
        <v/>
      </c>
      <c r="P750" s="114" t="str">
        <f>IF(J750="","",'Step 1  Fixed Inputs'!$B$4*(1+'Step 1  Fixed Inputs'!$B$7)/('Step 1  Fixed Inputs'!$B$5-'Step 1  Fixed Inputs'!$B$7)*(1-((1+'Step 1  Fixed Inputs'!$B$7)/(1+'Step 1  Fixed Inputs'!$B$5))^$J750))</f>
        <v/>
      </c>
      <c r="Q750" s="115" t="str">
        <f t="shared" si="290"/>
        <v/>
      </c>
      <c r="R750" s="115" t="str">
        <f t="shared" si="291"/>
        <v/>
      </c>
      <c r="S750" s="113" t="str">
        <f t="shared" si="292"/>
        <v/>
      </c>
      <c r="T750" s="181" t="str">
        <f t="shared" si="293"/>
        <v/>
      </c>
      <c r="U750" s="185" t="str">
        <f t="shared" si="294"/>
        <v/>
      </c>
    </row>
    <row r="751" spans="2:21" ht="15" hidden="1" thickBot="1">
      <c r="B751" s="300"/>
      <c r="C751" s="144"/>
      <c r="D751" s="105"/>
      <c r="E751" s="106"/>
      <c r="F751" s="307"/>
      <c r="G751" s="107"/>
      <c r="H751" s="307"/>
      <c r="I751" s="171"/>
      <c r="J751" s="108" t="str">
        <f>IF(C751="","",VLOOKUP(C751,'Reference 9.0 EULs PY2022'!$D:$E,2,FALSE))</f>
        <v/>
      </c>
      <c r="K751" s="109" t="str">
        <f t="shared" si="286"/>
        <v/>
      </c>
      <c r="L751" s="110" t="str">
        <f t="shared" si="287"/>
        <v/>
      </c>
      <c r="M751" s="111" t="str">
        <f t="shared" si="288"/>
        <v/>
      </c>
      <c r="N751" s="112" t="str">
        <f t="shared" si="289"/>
        <v/>
      </c>
      <c r="O751" s="113" t="str">
        <f>IF(J751="","",'Step 1  Fixed Inputs'!$B$3*(1+'Step 1  Fixed Inputs'!$B$7)/('Step 1  Fixed Inputs'!$B$5-'Step 1  Fixed Inputs'!$B$7)*(1-((1+'Step 1  Fixed Inputs'!$B$7)/(1+'Step 1  Fixed Inputs'!$B$5))^$J751))</f>
        <v/>
      </c>
      <c r="P751" s="114" t="str">
        <f>IF(J751="","",'Step 1  Fixed Inputs'!$B$4*(1+'Step 1  Fixed Inputs'!$B$7)/('Step 1  Fixed Inputs'!$B$5-'Step 1  Fixed Inputs'!$B$7)*(1-((1+'Step 1  Fixed Inputs'!$B$7)/(1+'Step 1  Fixed Inputs'!$B$5))^$J751))</f>
        <v/>
      </c>
      <c r="Q751" s="115" t="str">
        <f t="shared" si="290"/>
        <v/>
      </c>
      <c r="R751" s="115" t="str">
        <f t="shared" si="291"/>
        <v/>
      </c>
      <c r="S751" s="113" t="str">
        <f t="shared" si="292"/>
        <v/>
      </c>
      <c r="T751" s="181" t="str">
        <f t="shared" si="293"/>
        <v/>
      </c>
      <c r="U751" s="185" t="str">
        <f t="shared" si="294"/>
        <v/>
      </c>
    </row>
    <row r="752" spans="2:21" ht="15" hidden="1" thickBot="1">
      <c r="B752" s="300"/>
      <c r="C752" s="144"/>
      <c r="D752" s="105"/>
      <c r="E752" s="106"/>
      <c r="F752" s="307"/>
      <c r="G752" s="107"/>
      <c r="H752" s="307"/>
      <c r="I752" s="171"/>
      <c r="J752" s="108" t="str">
        <f>IF(C752="","",VLOOKUP(C752,'Reference 9.0 EULs PY2022'!$D:$E,2,FALSE))</f>
        <v/>
      </c>
      <c r="K752" s="109" t="str">
        <f t="shared" si="286"/>
        <v/>
      </c>
      <c r="L752" s="110" t="str">
        <f t="shared" si="287"/>
        <v/>
      </c>
      <c r="M752" s="111" t="str">
        <f t="shared" si="288"/>
        <v/>
      </c>
      <c r="N752" s="112" t="str">
        <f t="shared" si="289"/>
        <v/>
      </c>
      <c r="O752" s="113" t="str">
        <f>IF(J752="","",'Step 1  Fixed Inputs'!$B$3*(1+'Step 1  Fixed Inputs'!$B$7)/('Step 1  Fixed Inputs'!$B$5-'Step 1  Fixed Inputs'!$B$7)*(1-((1+'Step 1  Fixed Inputs'!$B$7)/(1+'Step 1  Fixed Inputs'!$B$5))^$J752))</f>
        <v/>
      </c>
      <c r="P752" s="114" t="str">
        <f>IF(J752="","",'Step 1  Fixed Inputs'!$B$4*(1+'Step 1  Fixed Inputs'!$B$7)/('Step 1  Fixed Inputs'!$B$5-'Step 1  Fixed Inputs'!$B$7)*(1-((1+'Step 1  Fixed Inputs'!$B$7)/(1+'Step 1  Fixed Inputs'!$B$5))^$J752))</f>
        <v/>
      </c>
      <c r="Q752" s="115" t="str">
        <f t="shared" si="290"/>
        <v/>
      </c>
      <c r="R752" s="115" t="str">
        <f t="shared" si="291"/>
        <v/>
      </c>
      <c r="S752" s="113" t="str">
        <f t="shared" si="292"/>
        <v/>
      </c>
      <c r="T752" s="181" t="str">
        <f t="shared" si="293"/>
        <v/>
      </c>
      <c r="U752" s="185" t="str">
        <f t="shared" si="294"/>
        <v/>
      </c>
    </row>
    <row r="753" spans="2:21" ht="15" hidden="1" thickBot="1">
      <c r="B753" s="300"/>
      <c r="C753" s="144"/>
      <c r="D753" s="105"/>
      <c r="E753" s="106"/>
      <c r="F753" s="307"/>
      <c r="G753" s="107"/>
      <c r="H753" s="307"/>
      <c r="I753" s="171"/>
      <c r="J753" s="108" t="str">
        <f>IF(C753="","",VLOOKUP(C753,'Reference 9.0 EULs PY2022'!$D:$E,2,FALSE))</f>
        <v/>
      </c>
      <c r="K753" s="109" t="str">
        <f t="shared" si="286"/>
        <v/>
      </c>
      <c r="L753" s="110" t="str">
        <f t="shared" si="287"/>
        <v/>
      </c>
      <c r="M753" s="111" t="str">
        <f t="shared" si="288"/>
        <v/>
      </c>
      <c r="N753" s="112" t="str">
        <f t="shared" si="289"/>
        <v/>
      </c>
      <c r="O753" s="113" t="str">
        <f>IF(J753="","",'Step 1  Fixed Inputs'!$B$3*(1+'Step 1  Fixed Inputs'!$B$7)/('Step 1  Fixed Inputs'!$B$5-'Step 1  Fixed Inputs'!$B$7)*(1-((1+'Step 1  Fixed Inputs'!$B$7)/(1+'Step 1  Fixed Inputs'!$B$5))^$J753))</f>
        <v/>
      </c>
      <c r="P753" s="114" t="str">
        <f>IF(J753="","",'Step 1  Fixed Inputs'!$B$4*(1+'Step 1  Fixed Inputs'!$B$7)/('Step 1  Fixed Inputs'!$B$5-'Step 1  Fixed Inputs'!$B$7)*(1-((1+'Step 1  Fixed Inputs'!$B$7)/(1+'Step 1  Fixed Inputs'!$B$5))^$J753))</f>
        <v/>
      </c>
      <c r="Q753" s="115" t="str">
        <f t="shared" si="290"/>
        <v/>
      </c>
      <c r="R753" s="115" t="str">
        <f t="shared" si="291"/>
        <v/>
      </c>
      <c r="S753" s="113" t="str">
        <f t="shared" si="292"/>
        <v/>
      </c>
      <c r="T753" s="181" t="str">
        <f t="shared" si="293"/>
        <v/>
      </c>
      <c r="U753" s="185" t="str">
        <f t="shared" si="294"/>
        <v/>
      </c>
    </row>
    <row r="754" spans="2:21" ht="15" hidden="1" thickBot="1">
      <c r="B754" s="300"/>
      <c r="C754" s="144"/>
      <c r="D754" s="105"/>
      <c r="E754" s="106"/>
      <c r="F754" s="307"/>
      <c r="G754" s="107"/>
      <c r="H754" s="307"/>
      <c r="I754" s="171"/>
      <c r="J754" s="108" t="str">
        <f>IF(C754="","",VLOOKUP(C754,'Reference 9.0 EULs PY2022'!$D:$E,2,FALSE))</f>
        <v/>
      </c>
      <c r="K754" s="109" t="str">
        <f t="shared" si="286"/>
        <v/>
      </c>
      <c r="L754" s="110" t="str">
        <f t="shared" si="287"/>
        <v/>
      </c>
      <c r="M754" s="111" t="str">
        <f t="shared" si="288"/>
        <v/>
      </c>
      <c r="N754" s="112" t="str">
        <f t="shared" si="289"/>
        <v/>
      </c>
      <c r="O754" s="113" t="str">
        <f>IF(J754="","",'Step 1  Fixed Inputs'!$B$3*(1+'Step 1  Fixed Inputs'!$B$7)/('Step 1  Fixed Inputs'!$B$5-'Step 1  Fixed Inputs'!$B$7)*(1-((1+'Step 1  Fixed Inputs'!$B$7)/(1+'Step 1  Fixed Inputs'!$B$5))^$J754))</f>
        <v/>
      </c>
      <c r="P754" s="114" t="str">
        <f>IF(J754="","",'Step 1  Fixed Inputs'!$B$4*(1+'Step 1  Fixed Inputs'!$B$7)/('Step 1  Fixed Inputs'!$B$5-'Step 1  Fixed Inputs'!$B$7)*(1-((1+'Step 1  Fixed Inputs'!$B$7)/(1+'Step 1  Fixed Inputs'!$B$5))^$J754))</f>
        <v/>
      </c>
      <c r="Q754" s="115" t="str">
        <f t="shared" si="290"/>
        <v/>
      </c>
      <c r="R754" s="115" t="str">
        <f t="shared" si="291"/>
        <v/>
      </c>
      <c r="S754" s="113" t="str">
        <f t="shared" si="292"/>
        <v/>
      </c>
      <c r="T754" s="181" t="str">
        <f t="shared" si="293"/>
        <v/>
      </c>
      <c r="U754" s="185" t="str">
        <f t="shared" si="294"/>
        <v/>
      </c>
    </row>
    <row r="755" spans="2:21" ht="15" hidden="1" thickBot="1">
      <c r="B755" s="300"/>
      <c r="C755" s="144"/>
      <c r="D755" s="105"/>
      <c r="E755" s="106"/>
      <c r="F755" s="307"/>
      <c r="G755" s="107"/>
      <c r="H755" s="307"/>
      <c r="I755" s="171"/>
      <c r="J755" s="108" t="str">
        <f>IF(C755="","",VLOOKUP(C755,'Reference 9.0 EULs PY2022'!$D:$E,2,FALSE))</f>
        <v/>
      </c>
      <c r="K755" s="109" t="str">
        <f t="shared" si="286"/>
        <v/>
      </c>
      <c r="L755" s="110" t="str">
        <f t="shared" si="287"/>
        <v/>
      </c>
      <c r="M755" s="111" t="str">
        <f t="shared" si="288"/>
        <v/>
      </c>
      <c r="N755" s="112" t="str">
        <f t="shared" si="289"/>
        <v/>
      </c>
      <c r="O755" s="113" t="str">
        <f>IF(J755="","",'Step 1  Fixed Inputs'!$B$3*(1+'Step 1  Fixed Inputs'!$B$7)/('Step 1  Fixed Inputs'!$B$5-'Step 1  Fixed Inputs'!$B$7)*(1-((1+'Step 1  Fixed Inputs'!$B$7)/(1+'Step 1  Fixed Inputs'!$B$5))^$J755))</f>
        <v/>
      </c>
      <c r="P755" s="114" t="str">
        <f>IF(J755="","",'Step 1  Fixed Inputs'!$B$4*(1+'Step 1  Fixed Inputs'!$B$7)/('Step 1  Fixed Inputs'!$B$5-'Step 1  Fixed Inputs'!$B$7)*(1-((1+'Step 1  Fixed Inputs'!$B$7)/(1+'Step 1  Fixed Inputs'!$B$5))^$J755))</f>
        <v/>
      </c>
      <c r="Q755" s="115" t="str">
        <f t="shared" si="290"/>
        <v/>
      </c>
      <c r="R755" s="115" t="str">
        <f t="shared" si="291"/>
        <v/>
      </c>
      <c r="S755" s="113" t="str">
        <f t="shared" si="292"/>
        <v/>
      </c>
      <c r="T755" s="181" t="str">
        <f t="shared" si="293"/>
        <v/>
      </c>
      <c r="U755" s="185" t="str">
        <f t="shared" si="294"/>
        <v/>
      </c>
    </row>
    <row r="756" spans="2:21" ht="15" hidden="1" thickBot="1">
      <c r="B756" s="300"/>
      <c r="C756" s="144"/>
      <c r="D756" s="105"/>
      <c r="E756" s="106"/>
      <c r="F756" s="307"/>
      <c r="G756" s="107"/>
      <c r="H756" s="307"/>
      <c r="I756" s="171"/>
      <c r="J756" s="108" t="str">
        <f>IF(C756="","",VLOOKUP(C756,'Reference 9.0 EULs PY2022'!$D:$E,2,FALSE))</f>
        <v/>
      </c>
      <c r="K756" s="109" t="str">
        <f t="shared" si="286"/>
        <v/>
      </c>
      <c r="L756" s="110" t="str">
        <f t="shared" si="287"/>
        <v/>
      </c>
      <c r="M756" s="111" t="str">
        <f t="shared" si="288"/>
        <v/>
      </c>
      <c r="N756" s="112" t="str">
        <f t="shared" si="289"/>
        <v/>
      </c>
      <c r="O756" s="113" t="str">
        <f>IF(J756="","",'Step 1  Fixed Inputs'!$B$3*(1+'Step 1  Fixed Inputs'!$B$7)/('Step 1  Fixed Inputs'!$B$5-'Step 1  Fixed Inputs'!$B$7)*(1-((1+'Step 1  Fixed Inputs'!$B$7)/(1+'Step 1  Fixed Inputs'!$B$5))^$J756))</f>
        <v/>
      </c>
      <c r="P756" s="114" t="str">
        <f>IF(J756="","",'Step 1  Fixed Inputs'!$B$4*(1+'Step 1  Fixed Inputs'!$B$7)/('Step 1  Fixed Inputs'!$B$5-'Step 1  Fixed Inputs'!$B$7)*(1-((1+'Step 1  Fixed Inputs'!$B$7)/(1+'Step 1  Fixed Inputs'!$B$5))^$J756))</f>
        <v/>
      </c>
      <c r="Q756" s="115" t="str">
        <f t="shared" si="290"/>
        <v/>
      </c>
      <c r="R756" s="115" t="str">
        <f t="shared" si="291"/>
        <v/>
      </c>
      <c r="S756" s="113" t="str">
        <f t="shared" si="292"/>
        <v/>
      </c>
      <c r="T756" s="181" t="str">
        <f t="shared" si="293"/>
        <v/>
      </c>
      <c r="U756" s="185" t="str">
        <f t="shared" si="294"/>
        <v/>
      </c>
    </row>
    <row r="757" spans="2:21" ht="15" hidden="1" thickBot="1">
      <c r="B757" s="300"/>
      <c r="C757" s="144"/>
      <c r="D757" s="105"/>
      <c r="E757" s="106"/>
      <c r="F757" s="307"/>
      <c r="G757" s="107"/>
      <c r="H757" s="307"/>
      <c r="I757" s="171"/>
      <c r="J757" s="108" t="str">
        <f>IF(C757="","",VLOOKUP(C757,'Reference 9.0 EULs PY2022'!$D:$E,2,FALSE))</f>
        <v/>
      </c>
      <c r="K757" s="109" t="str">
        <f t="shared" si="286"/>
        <v/>
      </c>
      <c r="L757" s="110" t="str">
        <f t="shared" si="287"/>
        <v/>
      </c>
      <c r="M757" s="111" t="str">
        <f t="shared" si="288"/>
        <v/>
      </c>
      <c r="N757" s="112" t="str">
        <f t="shared" si="289"/>
        <v/>
      </c>
      <c r="O757" s="113" t="str">
        <f>IF(J757="","",'Step 1  Fixed Inputs'!$B$3*(1+'Step 1  Fixed Inputs'!$B$7)/('Step 1  Fixed Inputs'!$B$5-'Step 1  Fixed Inputs'!$B$7)*(1-((1+'Step 1  Fixed Inputs'!$B$7)/(1+'Step 1  Fixed Inputs'!$B$5))^$J757))</f>
        <v/>
      </c>
      <c r="P757" s="114" t="str">
        <f>IF(J757="","",'Step 1  Fixed Inputs'!$B$4*(1+'Step 1  Fixed Inputs'!$B$7)/('Step 1  Fixed Inputs'!$B$5-'Step 1  Fixed Inputs'!$B$7)*(1-((1+'Step 1  Fixed Inputs'!$B$7)/(1+'Step 1  Fixed Inputs'!$B$5))^$J757))</f>
        <v/>
      </c>
      <c r="Q757" s="115" t="str">
        <f t="shared" si="290"/>
        <v/>
      </c>
      <c r="R757" s="115" t="str">
        <f t="shared" si="291"/>
        <v/>
      </c>
      <c r="S757" s="113" t="str">
        <f t="shared" si="292"/>
        <v/>
      </c>
      <c r="T757" s="181" t="str">
        <f t="shared" si="293"/>
        <v/>
      </c>
      <c r="U757" s="185" t="str">
        <f t="shared" si="294"/>
        <v/>
      </c>
    </row>
    <row r="758" spans="2:21" ht="15" hidden="1" thickBot="1">
      <c r="B758" s="300"/>
      <c r="C758" s="144"/>
      <c r="D758" s="105"/>
      <c r="E758" s="106"/>
      <c r="F758" s="307"/>
      <c r="G758" s="107"/>
      <c r="H758" s="307"/>
      <c r="I758" s="171"/>
      <c r="J758" s="108" t="str">
        <f>IF(C758="","",VLOOKUP(C758,'Reference 9.0 EULs PY2022'!$D:$E,2,FALSE))</f>
        <v/>
      </c>
      <c r="K758" s="109" t="str">
        <f t="shared" si="286"/>
        <v/>
      </c>
      <c r="L758" s="110" t="str">
        <f t="shared" si="287"/>
        <v/>
      </c>
      <c r="M758" s="111" t="str">
        <f t="shared" si="288"/>
        <v/>
      </c>
      <c r="N758" s="112" t="str">
        <f t="shared" si="289"/>
        <v/>
      </c>
      <c r="O758" s="113" t="str">
        <f>IF(J758="","",'Step 1  Fixed Inputs'!$B$3*(1+'Step 1  Fixed Inputs'!$B$7)/('Step 1  Fixed Inputs'!$B$5-'Step 1  Fixed Inputs'!$B$7)*(1-((1+'Step 1  Fixed Inputs'!$B$7)/(1+'Step 1  Fixed Inputs'!$B$5))^$J758))</f>
        <v/>
      </c>
      <c r="P758" s="114" t="str">
        <f>IF(J758="","",'Step 1  Fixed Inputs'!$B$4*(1+'Step 1  Fixed Inputs'!$B$7)/('Step 1  Fixed Inputs'!$B$5-'Step 1  Fixed Inputs'!$B$7)*(1-((1+'Step 1  Fixed Inputs'!$B$7)/(1+'Step 1  Fixed Inputs'!$B$5))^$J758))</f>
        <v/>
      </c>
      <c r="Q758" s="115" t="str">
        <f t="shared" si="290"/>
        <v/>
      </c>
      <c r="R758" s="115" t="str">
        <f t="shared" si="291"/>
        <v/>
      </c>
      <c r="S758" s="113" t="str">
        <f t="shared" si="292"/>
        <v/>
      </c>
      <c r="T758" s="181" t="str">
        <f t="shared" si="293"/>
        <v/>
      </c>
      <c r="U758" s="185" t="str">
        <f t="shared" si="294"/>
        <v/>
      </c>
    </row>
    <row r="759" spans="2:21" ht="15" hidden="1" thickBot="1">
      <c r="B759" s="300"/>
      <c r="C759" s="144"/>
      <c r="D759" s="105"/>
      <c r="E759" s="106"/>
      <c r="F759" s="307"/>
      <c r="G759" s="107"/>
      <c r="H759" s="307"/>
      <c r="I759" s="171"/>
      <c r="J759" s="108" t="str">
        <f>IF(C759="","",VLOOKUP(C759,'Reference 9.0 EULs PY2022'!$D:$E,2,FALSE))</f>
        <v/>
      </c>
      <c r="K759" s="109" t="str">
        <f t="shared" si="286"/>
        <v/>
      </c>
      <c r="L759" s="110" t="str">
        <f t="shared" si="287"/>
        <v/>
      </c>
      <c r="M759" s="111" t="str">
        <f t="shared" si="288"/>
        <v/>
      </c>
      <c r="N759" s="112" t="str">
        <f t="shared" si="289"/>
        <v/>
      </c>
      <c r="O759" s="113" t="str">
        <f>IF(J759="","",'Step 1  Fixed Inputs'!$B$3*(1+'Step 1  Fixed Inputs'!$B$7)/('Step 1  Fixed Inputs'!$B$5-'Step 1  Fixed Inputs'!$B$7)*(1-((1+'Step 1  Fixed Inputs'!$B$7)/(1+'Step 1  Fixed Inputs'!$B$5))^$J759))</f>
        <v/>
      </c>
      <c r="P759" s="114" t="str">
        <f>IF(J759="","",'Step 1  Fixed Inputs'!$B$4*(1+'Step 1  Fixed Inputs'!$B$7)/('Step 1  Fixed Inputs'!$B$5-'Step 1  Fixed Inputs'!$B$7)*(1-((1+'Step 1  Fixed Inputs'!$B$7)/(1+'Step 1  Fixed Inputs'!$B$5))^$J759))</f>
        <v/>
      </c>
      <c r="Q759" s="115" t="str">
        <f t="shared" si="290"/>
        <v/>
      </c>
      <c r="R759" s="115" t="str">
        <f t="shared" si="291"/>
        <v/>
      </c>
      <c r="S759" s="113" t="str">
        <f t="shared" si="292"/>
        <v/>
      </c>
      <c r="T759" s="181" t="str">
        <f t="shared" si="293"/>
        <v/>
      </c>
      <c r="U759" s="185" t="str">
        <f t="shared" si="294"/>
        <v/>
      </c>
    </row>
    <row r="760" spans="2:21" ht="15" hidden="1" thickBot="1">
      <c r="B760" s="300"/>
      <c r="C760" s="144"/>
      <c r="D760" s="105"/>
      <c r="E760" s="106"/>
      <c r="F760" s="307"/>
      <c r="G760" s="107"/>
      <c r="H760" s="307"/>
      <c r="I760" s="171"/>
      <c r="J760" s="108" t="str">
        <f>IF(C760="","",VLOOKUP(C760,'Reference 9.0 EULs PY2022'!$D:$E,2,FALSE))</f>
        <v/>
      </c>
      <c r="K760" s="109" t="str">
        <f t="shared" ref="K760:K798" si="295">IF(J760="","",(I760/I$650)*K$650)</f>
        <v/>
      </c>
      <c r="L760" s="110" t="str">
        <f t="shared" ref="L760:L798" si="296">IF(J760="","",(I760/I$650)*L$650)</f>
        <v/>
      </c>
      <c r="M760" s="111" t="str">
        <f t="shared" ref="M760:M798" si="297">IF(J760="","",SUM(I760,K760))</f>
        <v/>
      </c>
      <c r="N760" s="112" t="str">
        <f t="shared" ref="N760:N798" si="298">IF(J760="","",SUM(I760,L760))</f>
        <v/>
      </c>
      <c r="O760" s="113" t="str">
        <f>IF(J760="","",'Step 1  Fixed Inputs'!$B$3*(1+'Step 1  Fixed Inputs'!$B$7)/('Step 1  Fixed Inputs'!$B$5-'Step 1  Fixed Inputs'!$B$7)*(1-((1+'Step 1  Fixed Inputs'!$B$7)/(1+'Step 1  Fixed Inputs'!$B$5))^$J760))</f>
        <v/>
      </c>
      <c r="P760" s="114" t="str">
        <f>IF(J760="","",'Step 1  Fixed Inputs'!$B$4*(1+'Step 1  Fixed Inputs'!$B$7)/('Step 1  Fixed Inputs'!$B$5-'Step 1  Fixed Inputs'!$B$7)*(1-((1+'Step 1  Fixed Inputs'!$B$7)/(1+'Step 1  Fixed Inputs'!$B$5))^$J760))</f>
        <v/>
      </c>
      <c r="Q760" s="115" t="str">
        <f t="shared" ref="Q760:Q798" si="299">IF(J760="","",O760*G760)</f>
        <v/>
      </c>
      <c r="R760" s="115" t="str">
        <f t="shared" ref="R760:R798" si="300">IF(J760="","",P760*H760)</f>
        <v/>
      </c>
      <c r="S760" s="113" t="str">
        <f t="shared" ref="S760:S798" si="301">IF(J760="","",O760*G760+P760*H760)</f>
        <v/>
      </c>
      <c r="T760" s="181" t="str">
        <f t="shared" ref="T760:T798" si="302">IF(J760="","",S760-N760)</f>
        <v/>
      </c>
      <c r="U760" s="185" t="str">
        <f t="shared" ref="U760:U798" si="303">IF(J760="","",S760/N760)</f>
        <v/>
      </c>
    </row>
    <row r="761" spans="2:21" ht="15" hidden="1" thickBot="1">
      <c r="B761" s="300"/>
      <c r="C761" s="144"/>
      <c r="D761" s="105"/>
      <c r="E761" s="106"/>
      <c r="F761" s="307"/>
      <c r="G761" s="107"/>
      <c r="H761" s="307"/>
      <c r="I761" s="171"/>
      <c r="J761" s="108" t="str">
        <f>IF(C761="","",VLOOKUP(C761,'Reference 9.0 EULs PY2022'!$D:$E,2,FALSE))</f>
        <v/>
      </c>
      <c r="K761" s="109" t="str">
        <f t="shared" si="295"/>
        <v/>
      </c>
      <c r="L761" s="110" t="str">
        <f t="shared" si="296"/>
        <v/>
      </c>
      <c r="M761" s="111" t="str">
        <f t="shared" si="297"/>
        <v/>
      </c>
      <c r="N761" s="112" t="str">
        <f t="shared" si="298"/>
        <v/>
      </c>
      <c r="O761" s="113" t="str">
        <f>IF(J761="","",'Step 1  Fixed Inputs'!$B$3*(1+'Step 1  Fixed Inputs'!$B$7)/('Step 1  Fixed Inputs'!$B$5-'Step 1  Fixed Inputs'!$B$7)*(1-((1+'Step 1  Fixed Inputs'!$B$7)/(1+'Step 1  Fixed Inputs'!$B$5))^$J761))</f>
        <v/>
      </c>
      <c r="P761" s="114" t="str">
        <f>IF(J761="","",'Step 1  Fixed Inputs'!$B$4*(1+'Step 1  Fixed Inputs'!$B$7)/('Step 1  Fixed Inputs'!$B$5-'Step 1  Fixed Inputs'!$B$7)*(1-((1+'Step 1  Fixed Inputs'!$B$7)/(1+'Step 1  Fixed Inputs'!$B$5))^$J761))</f>
        <v/>
      </c>
      <c r="Q761" s="115" t="str">
        <f t="shared" si="299"/>
        <v/>
      </c>
      <c r="R761" s="115" t="str">
        <f t="shared" si="300"/>
        <v/>
      </c>
      <c r="S761" s="113" t="str">
        <f t="shared" si="301"/>
        <v/>
      </c>
      <c r="T761" s="181" t="str">
        <f t="shared" si="302"/>
        <v/>
      </c>
      <c r="U761" s="185" t="str">
        <f t="shared" si="303"/>
        <v/>
      </c>
    </row>
    <row r="762" spans="2:21" ht="15" hidden="1" thickBot="1">
      <c r="B762" s="300"/>
      <c r="C762" s="144"/>
      <c r="D762" s="105"/>
      <c r="E762" s="106"/>
      <c r="F762" s="307"/>
      <c r="G762" s="107"/>
      <c r="H762" s="307"/>
      <c r="I762" s="171"/>
      <c r="J762" s="108" t="str">
        <f>IF(C762="","",VLOOKUP(C762,'Reference 9.0 EULs PY2022'!$D:$E,2,FALSE))</f>
        <v/>
      </c>
      <c r="K762" s="109" t="str">
        <f t="shared" si="295"/>
        <v/>
      </c>
      <c r="L762" s="110" t="str">
        <f t="shared" si="296"/>
        <v/>
      </c>
      <c r="M762" s="111" t="str">
        <f t="shared" si="297"/>
        <v/>
      </c>
      <c r="N762" s="112" t="str">
        <f t="shared" si="298"/>
        <v/>
      </c>
      <c r="O762" s="113" t="str">
        <f>IF(J762="","",'Step 1  Fixed Inputs'!$B$3*(1+'Step 1  Fixed Inputs'!$B$7)/('Step 1  Fixed Inputs'!$B$5-'Step 1  Fixed Inputs'!$B$7)*(1-((1+'Step 1  Fixed Inputs'!$B$7)/(1+'Step 1  Fixed Inputs'!$B$5))^$J762))</f>
        <v/>
      </c>
      <c r="P762" s="114" t="str">
        <f>IF(J762="","",'Step 1  Fixed Inputs'!$B$4*(1+'Step 1  Fixed Inputs'!$B$7)/('Step 1  Fixed Inputs'!$B$5-'Step 1  Fixed Inputs'!$B$7)*(1-((1+'Step 1  Fixed Inputs'!$B$7)/(1+'Step 1  Fixed Inputs'!$B$5))^$J762))</f>
        <v/>
      </c>
      <c r="Q762" s="115" t="str">
        <f t="shared" si="299"/>
        <v/>
      </c>
      <c r="R762" s="115" t="str">
        <f t="shared" si="300"/>
        <v/>
      </c>
      <c r="S762" s="113" t="str">
        <f t="shared" si="301"/>
        <v/>
      </c>
      <c r="T762" s="181" t="str">
        <f t="shared" si="302"/>
        <v/>
      </c>
      <c r="U762" s="185" t="str">
        <f t="shared" si="303"/>
        <v/>
      </c>
    </row>
    <row r="763" spans="2:21" ht="15" hidden="1" thickBot="1">
      <c r="B763" s="300"/>
      <c r="C763" s="144"/>
      <c r="D763" s="105"/>
      <c r="E763" s="106"/>
      <c r="F763" s="307"/>
      <c r="G763" s="107"/>
      <c r="H763" s="307"/>
      <c r="I763" s="171"/>
      <c r="J763" s="108" t="str">
        <f>IF(C763="","",VLOOKUP(C763,'Reference 9.0 EULs PY2022'!$D:$E,2,FALSE))</f>
        <v/>
      </c>
      <c r="K763" s="109" t="str">
        <f t="shared" si="295"/>
        <v/>
      </c>
      <c r="L763" s="110" t="str">
        <f t="shared" si="296"/>
        <v/>
      </c>
      <c r="M763" s="111" t="str">
        <f t="shared" si="297"/>
        <v/>
      </c>
      <c r="N763" s="112" t="str">
        <f t="shared" si="298"/>
        <v/>
      </c>
      <c r="O763" s="113" t="str">
        <f>IF(J763="","",'Step 1  Fixed Inputs'!$B$3*(1+'Step 1  Fixed Inputs'!$B$7)/('Step 1  Fixed Inputs'!$B$5-'Step 1  Fixed Inputs'!$B$7)*(1-((1+'Step 1  Fixed Inputs'!$B$7)/(1+'Step 1  Fixed Inputs'!$B$5))^$J763))</f>
        <v/>
      </c>
      <c r="P763" s="114" t="str">
        <f>IF(J763="","",'Step 1  Fixed Inputs'!$B$4*(1+'Step 1  Fixed Inputs'!$B$7)/('Step 1  Fixed Inputs'!$B$5-'Step 1  Fixed Inputs'!$B$7)*(1-((1+'Step 1  Fixed Inputs'!$B$7)/(1+'Step 1  Fixed Inputs'!$B$5))^$J763))</f>
        <v/>
      </c>
      <c r="Q763" s="115" t="str">
        <f t="shared" si="299"/>
        <v/>
      </c>
      <c r="R763" s="115" t="str">
        <f t="shared" si="300"/>
        <v/>
      </c>
      <c r="S763" s="113" t="str">
        <f t="shared" si="301"/>
        <v/>
      </c>
      <c r="T763" s="181" t="str">
        <f t="shared" si="302"/>
        <v/>
      </c>
      <c r="U763" s="185" t="str">
        <f t="shared" si="303"/>
        <v/>
      </c>
    </row>
    <row r="764" spans="2:21" ht="15" hidden="1" thickBot="1">
      <c r="B764" s="300"/>
      <c r="C764" s="144"/>
      <c r="D764" s="105"/>
      <c r="E764" s="106"/>
      <c r="F764" s="307"/>
      <c r="G764" s="107"/>
      <c r="H764" s="307"/>
      <c r="I764" s="171"/>
      <c r="J764" s="108" t="str">
        <f>IF(C764="","",VLOOKUP(C764,'Reference 9.0 EULs PY2022'!$D:$E,2,FALSE))</f>
        <v/>
      </c>
      <c r="K764" s="109" t="str">
        <f t="shared" si="295"/>
        <v/>
      </c>
      <c r="L764" s="110" t="str">
        <f t="shared" si="296"/>
        <v/>
      </c>
      <c r="M764" s="111" t="str">
        <f t="shared" si="297"/>
        <v/>
      </c>
      <c r="N764" s="112" t="str">
        <f t="shared" si="298"/>
        <v/>
      </c>
      <c r="O764" s="113" t="str">
        <f>IF(J764="","",'Step 1  Fixed Inputs'!$B$3*(1+'Step 1  Fixed Inputs'!$B$7)/('Step 1  Fixed Inputs'!$B$5-'Step 1  Fixed Inputs'!$B$7)*(1-((1+'Step 1  Fixed Inputs'!$B$7)/(1+'Step 1  Fixed Inputs'!$B$5))^$J764))</f>
        <v/>
      </c>
      <c r="P764" s="114" t="str">
        <f>IF(J764="","",'Step 1  Fixed Inputs'!$B$4*(1+'Step 1  Fixed Inputs'!$B$7)/('Step 1  Fixed Inputs'!$B$5-'Step 1  Fixed Inputs'!$B$7)*(1-((1+'Step 1  Fixed Inputs'!$B$7)/(1+'Step 1  Fixed Inputs'!$B$5))^$J764))</f>
        <v/>
      </c>
      <c r="Q764" s="115" t="str">
        <f t="shared" si="299"/>
        <v/>
      </c>
      <c r="R764" s="115" t="str">
        <f t="shared" si="300"/>
        <v/>
      </c>
      <c r="S764" s="113" t="str">
        <f t="shared" si="301"/>
        <v/>
      </c>
      <c r="T764" s="181" t="str">
        <f t="shared" si="302"/>
        <v/>
      </c>
      <c r="U764" s="185" t="str">
        <f t="shared" si="303"/>
        <v/>
      </c>
    </row>
    <row r="765" spans="2:21" ht="15" hidden="1" thickBot="1">
      <c r="B765" s="300"/>
      <c r="C765" s="144"/>
      <c r="D765" s="105"/>
      <c r="E765" s="106"/>
      <c r="F765" s="307"/>
      <c r="G765" s="107"/>
      <c r="H765" s="307"/>
      <c r="I765" s="171"/>
      <c r="J765" s="108" t="str">
        <f>IF(C765="","",VLOOKUP(C765,'Reference 9.0 EULs PY2022'!$D:$E,2,FALSE))</f>
        <v/>
      </c>
      <c r="K765" s="109" t="str">
        <f t="shared" si="295"/>
        <v/>
      </c>
      <c r="L765" s="110" t="str">
        <f t="shared" si="296"/>
        <v/>
      </c>
      <c r="M765" s="111" t="str">
        <f t="shared" si="297"/>
        <v/>
      </c>
      <c r="N765" s="112" t="str">
        <f t="shared" si="298"/>
        <v/>
      </c>
      <c r="O765" s="113" t="str">
        <f>IF(J765="","",'Step 1  Fixed Inputs'!$B$3*(1+'Step 1  Fixed Inputs'!$B$7)/('Step 1  Fixed Inputs'!$B$5-'Step 1  Fixed Inputs'!$B$7)*(1-((1+'Step 1  Fixed Inputs'!$B$7)/(1+'Step 1  Fixed Inputs'!$B$5))^$J765))</f>
        <v/>
      </c>
      <c r="P765" s="114" t="str">
        <f>IF(J765="","",'Step 1  Fixed Inputs'!$B$4*(1+'Step 1  Fixed Inputs'!$B$7)/('Step 1  Fixed Inputs'!$B$5-'Step 1  Fixed Inputs'!$B$7)*(1-((1+'Step 1  Fixed Inputs'!$B$7)/(1+'Step 1  Fixed Inputs'!$B$5))^$J765))</f>
        <v/>
      </c>
      <c r="Q765" s="115" t="str">
        <f t="shared" si="299"/>
        <v/>
      </c>
      <c r="R765" s="115" t="str">
        <f t="shared" si="300"/>
        <v/>
      </c>
      <c r="S765" s="113" t="str">
        <f t="shared" si="301"/>
        <v/>
      </c>
      <c r="T765" s="181" t="str">
        <f t="shared" si="302"/>
        <v/>
      </c>
      <c r="U765" s="185" t="str">
        <f t="shared" si="303"/>
        <v/>
      </c>
    </row>
    <row r="766" spans="2:21" ht="15" hidden="1" thickBot="1">
      <c r="B766" s="300"/>
      <c r="C766" s="144"/>
      <c r="D766" s="105"/>
      <c r="E766" s="106"/>
      <c r="F766" s="307"/>
      <c r="G766" s="107"/>
      <c r="H766" s="307"/>
      <c r="I766" s="171"/>
      <c r="J766" s="108" t="str">
        <f>IF(C766="","",VLOOKUP(C766,'Reference 9.0 EULs PY2022'!$D:$E,2,FALSE))</f>
        <v/>
      </c>
      <c r="K766" s="109" t="str">
        <f t="shared" si="295"/>
        <v/>
      </c>
      <c r="L766" s="110" t="str">
        <f t="shared" si="296"/>
        <v/>
      </c>
      <c r="M766" s="111" t="str">
        <f t="shared" si="297"/>
        <v/>
      </c>
      <c r="N766" s="112" t="str">
        <f t="shared" si="298"/>
        <v/>
      </c>
      <c r="O766" s="113" t="str">
        <f>IF(J766="","",'Step 1  Fixed Inputs'!$B$3*(1+'Step 1  Fixed Inputs'!$B$7)/('Step 1  Fixed Inputs'!$B$5-'Step 1  Fixed Inputs'!$B$7)*(1-((1+'Step 1  Fixed Inputs'!$B$7)/(1+'Step 1  Fixed Inputs'!$B$5))^$J766))</f>
        <v/>
      </c>
      <c r="P766" s="114" t="str">
        <f>IF(J766="","",'Step 1  Fixed Inputs'!$B$4*(1+'Step 1  Fixed Inputs'!$B$7)/('Step 1  Fixed Inputs'!$B$5-'Step 1  Fixed Inputs'!$B$7)*(1-((1+'Step 1  Fixed Inputs'!$B$7)/(1+'Step 1  Fixed Inputs'!$B$5))^$J766))</f>
        <v/>
      </c>
      <c r="Q766" s="115" t="str">
        <f t="shared" si="299"/>
        <v/>
      </c>
      <c r="R766" s="115" t="str">
        <f t="shared" si="300"/>
        <v/>
      </c>
      <c r="S766" s="113" t="str">
        <f t="shared" si="301"/>
        <v/>
      </c>
      <c r="T766" s="181" t="str">
        <f t="shared" si="302"/>
        <v/>
      </c>
      <c r="U766" s="185" t="str">
        <f t="shared" si="303"/>
        <v/>
      </c>
    </row>
    <row r="767" spans="2:21" ht="15" hidden="1" thickBot="1">
      <c r="B767" s="300"/>
      <c r="C767" s="144"/>
      <c r="D767" s="105"/>
      <c r="E767" s="106"/>
      <c r="F767" s="307"/>
      <c r="G767" s="107"/>
      <c r="H767" s="307"/>
      <c r="I767" s="171"/>
      <c r="J767" s="108" t="str">
        <f>IF(C767="","",VLOOKUP(C767,'Reference 9.0 EULs PY2022'!$D:$E,2,FALSE))</f>
        <v/>
      </c>
      <c r="K767" s="109" t="str">
        <f t="shared" si="295"/>
        <v/>
      </c>
      <c r="L767" s="110" t="str">
        <f t="shared" si="296"/>
        <v/>
      </c>
      <c r="M767" s="111" t="str">
        <f t="shared" si="297"/>
        <v/>
      </c>
      <c r="N767" s="112" t="str">
        <f t="shared" si="298"/>
        <v/>
      </c>
      <c r="O767" s="113" t="str">
        <f>IF(J767="","",'Step 1  Fixed Inputs'!$B$3*(1+'Step 1  Fixed Inputs'!$B$7)/('Step 1  Fixed Inputs'!$B$5-'Step 1  Fixed Inputs'!$B$7)*(1-((1+'Step 1  Fixed Inputs'!$B$7)/(1+'Step 1  Fixed Inputs'!$B$5))^$J767))</f>
        <v/>
      </c>
      <c r="P767" s="114" t="str">
        <f>IF(J767="","",'Step 1  Fixed Inputs'!$B$4*(1+'Step 1  Fixed Inputs'!$B$7)/('Step 1  Fixed Inputs'!$B$5-'Step 1  Fixed Inputs'!$B$7)*(1-((1+'Step 1  Fixed Inputs'!$B$7)/(1+'Step 1  Fixed Inputs'!$B$5))^$J767))</f>
        <v/>
      </c>
      <c r="Q767" s="115" t="str">
        <f t="shared" si="299"/>
        <v/>
      </c>
      <c r="R767" s="115" t="str">
        <f t="shared" si="300"/>
        <v/>
      </c>
      <c r="S767" s="113" t="str">
        <f t="shared" si="301"/>
        <v/>
      </c>
      <c r="T767" s="181" t="str">
        <f t="shared" si="302"/>
        <v/>
      </c>
      <c r="U767" s="185" t="str">
        <f t="shared" si="303"/>
        <v/>
      </c>
    </row>
    <row r="768" spans="2:21" ht="15" hidden="1" thickBot="1">
      <c r="B768" s="300"/>
      <c r="C768" s="144"/>
      <c r="D768" s="105"/>
      <c r="E768" s="106"/>
      <c r="F768" s="307"/>
      <c r="G768" s="107"/>
      <c r="H768" s="307"/>
      <c r="I768" s="171"/>
      <c r="J768" s="108" t="str">
        <f>IF(C768="","",VLOOKUP(C768,'Reference 9.0 EULs PY2022'!$D:$E,2,FALSE))</f>
        <v/>
      </c>
      <c r="K768" s="109" t="str">
        <f t="shared" si="295"/>
        <v/>
      </c>
      <c r="L768" s="110" t="str">
        <f t="shared" si="296"/>
        <v/>
      </c>
      <c r="M768" s="111" t="str">
        <f t="shared" si="297"/>
        <v/>
      </c>
      <c r="N768" s="112" t="str">
        <f t="shared" si="298"/>
        <v/>
      </c>
      <c r="O768" s="113" t="str">
        <f>IF(J768="","",'Step 1  Fixed Inputs'!$B$3*(1+'Step 1  Fixed Inputs'!$B$7)/('Step 1  Fixed Inputs'!$B$5-'Step 1  Fixed Inputs'!$B$7)*(1-((1+'Step 1  Fixed Inputs'!$B$7)/(1+'Step 1  Fixed Inputs'!$B$5))^$J768))</f>
        <v/>
      </c>
      <c r="P768" s="114" t="str">
        <f>IF(J768="","",'Step 1  Fixed Inputs'!$B$4*(1+'Step 1  Fixed Inputs'!$B$7)/('Step 1  Fixed Inputs'!$B$5-'Step 1  Fixed Inputs'!$B$7)*(1-((1+'Step 1  Fixed Inputs'!$B$7)/(1+'Step 1  Fixed Inputs'!$B$5))^$J768))</f>
        <v/>
      </c>
      <c r="Q768" s="115" t="str">
        <f t="shared" si="299"/>
        <v/>
      </c>
      <c r="R768" s="115" t="str">
        <f t="shared" si="300"/>
        <v/>
      </c>
      <c r="S768" s="113" t="str">
        <f t="shared" si="301"/>
        <v/>
      </c>
      <c r="T768" s="181" t="str">
        <f t="shared" si="302"/>
        <v/>
      </c>
      <c r="U768" s="185" t="str">
        <f t="shared" si="303"/>
        <v/>
      </c>
    </row>
    <row r="769" spans="2:21" ht="15" hidden="1" thickBot="1">
      <c r="B769" s="300"/>
      <c r="C769" s="144"/>
      <c r="D769" s="105"/>
      <c r="E769" s="106"/>
      <c r="F769" s="307"/>
      <c r="G769" s="107"/>
      <c r="H769" s="307"/>
      <c r="I769" s="171"/>
      <c r="J769" s="108" t="str">
        <f>IF(C769="","",VLOOKUP(C769,'Reference 9.0 EULs PY2022'!$D:$E,2,FALSE))</f>
        <v/>
      </c>
      <c r="K769" s="109" t="str">
        <f t="shared" si="295"/>
        <v/>
      </c>
      <c r="L769" s="110" t="str">
        <f t="shared" si="296"/>
        <v/>
      </c>
      <c r="M769" s="111" t="str">
        <f t="shared" si="297"/>
        <v/>
      </c>
      <c r="N769" s="112" t="str">
        <f t="shared" si="298"/>
        <v/>
      </c>
      <c r="O769" s="113" t="str">
        <f>IF(J769="","",'Step 1  Fixed Inputs'!$B$3*(1+'Step 1  Fixed Inputs'!$B$7)/('Step 1  Fixed Inputs'!$B$5-'Step 1  Fixed Inputs'!$B$7)*(1-((1+'Step 1  Fixed Inputs'!$B$7)/(1+'Step 1  Fixed Inputs'!$B$5))^$J769))</f>
        <v/>
      </c>
      <c r="P769" s="114" t="str">
        <f>IF(J769="","",'Step 1  Fixed Inputs'!$B$4*(1+'Step 1  Fixed Inputs'!$B$7)/('Step 1  Fixed Inputs'!$B$5-'Step 1  Fixed Inputs'!$B$7)*(1-((1+'Step 1  Fixed Inputs'!$B$7)/(1+'Step 1  Fixed Inputs'!$B$5))^$J769))</f>
        <v/>
      </c>
      <c r="Q769" s="115" t="str">
        <f t="shared" si="299"/>
        <v/>
      </c>
      <c r="R769" s="115" t="str">
        <f t="shared" si="300"/>
        <v/>
      </c>
      <c r="S769" s="113" t="str">
        <f t="shared" si="301"/>
        <v/>
      </c>
      <c r="T769" s="181" t="str">
        <f t="shared" si="302"/>
        <v/>
      </c>
      <c r="U769" s="185" t="str">
        <f t="shared" si="303"/>
        <v/>
      </c>
    </row>
    <row r="770" spans="2:21" ht="15" hidden="1" thickBot="1">
      <c r="B770" s="300"/>
      <c r="C770" s="144"/>
      <c r="D770" s="105"/>
      <c r="E770" s="106"/>
      <c r="F770" s="307"/>
      <c r="G770" s="107"/>
      <c r="H770" s="307"/>
      <c r="I770" s="171"/>
      <c r="J770" s="108" t="str">
        <f>IF(C770="","",VLOOKUP(C770,'Reference 9.0 EULs PY2022'!$D:$E,2,FALSE))</f>
        <v/>
      </c>
      <c r="K770" s="109" t="str">
        <f t="shared" si="295"/>
        <v/>
      </c>
      <c r="L770" s="110" t="str">
        <f t="shared" si="296"/>
        <v/>
      </c>
      <c r="M770" s="111" t="str">
        <f t="shared" si="297"/>
        <v/>
      </c>
      <c r="N770" s="112" t="str">
        <f t="shared" si="298"/>
        <v/>
      </c>
      <c r="O770" s="113" t="str">
        <f>IF(J770="","",'Step 1  Fixed Inputs'!$B$3*(1+'Step 1  Fixed Inputs'!$B$7)/('Step 1  Fixed Inputs'!$B$5-'Step 1  Fixed Inputs'!$B$7)*(1-((1+'Step 1  Fixed Inputs'!$B$7)/(1+'Step 1  Fixed Inputs'!$B$5))^$J770))</f>
        <v/>
      </c>
      <c r="P770" s="114" t="str">
        <f>IF(J770="","",'Step 1  Fixed Inputs'!$B$4*(1+'Step 1  Fixed Inputs'!$B$7)/('Step 1  Fixed Inputs'!$B$5-'Step 1  Fixed Inputs'!$B$7)*(1-((1+'Step 1  Fixed Inputs'!$B$7)/(1+'Step 1  Fixed Inputs'!$B$5))^$J770))</f>
        <v/>
      </c>
      <c r="Q770" s="115" t="str">
        <f t="shared" si="299"/>
        <v/>
      </c>
      <c r="R770" s="115" t="str">
        <f t="shared" si="300"/>
        <v/>
      </c>
      <c r="S770" s="113" t="str">
        <f t="shared" si="301"/>
        <v/>
      </c>
      <c r="T770" s="181" t="str">
        <f t="shared" si="302"/>
        <v/>
      </c>
      <c r="U770" s="185" t="str">
        <f t="shared" si="303"/>
        <v/>
      </c>
    </row>
    <row r="771" spans="2:21" ht="15" hidden="1" thickBot="1">
      <c r="B771" s="300"/>
      <c r="C771" s="144"/>
      <c r="D771" s="105"/>
      <c r="E771" s="106"/>
      <c r="F771" s="307"/>
      <c r="G771" s="107"/>
      <c r="H771" s="307"/>
      <c r="I771" s="171"/>
      <c r="J771" s="108" t="str">
        <f>IF(C771="","",VLOOKUP(C771,'Reference 9.0 EULs PY2022'!$D:$E,2,FALSE))</f>
        <v/>
      </c>
      <c r="K771" s="109" t="str">
        <f t="shared" si="295"/>
        <v/>
      </c>
      <c r="L771" s="110" t="str">
        <f t="shared" si="296"/>
        <v/>
      </c>
      <c r="M771" s="111" t="str">
        <f t="shared" si="297"/>
        <v/>
      </c>
      <c r="N771" s="112" t="str">
        <f t="shared" si="298"/>
        <v/>
      </c>
      <c r="O771" s="113" t="str">
        <f>IF(J771="","",'Step 1  Fixed Inputs'!$B$3*(1+'Step 1  Fixed Inputs'!$B$7)/('Step 1  Fixed Inputs'!$B$5-'Step 1  Fixed Inputs'!$B$7)*(1-((1+'Step 1  Fixed Inputs'!$B$7)/(1+'Step 1  Fixed Inputs'!$B$5))^$J771))</f>
        <v/>
      </c>
      <c r="P771" s="114" t="str">
        <f>IF(J771="","",'Step 1  Fixed Inputs'!$B$4*(1+'Step 1  Fixed Inputs'!$B$7)/('Step 1  Fixed Inputs'!$B$5-'Step 1  Fixed Inputs'!$B$7)*(1-((1+'Step 1  Fixed Inputs'!$B$7)/(1+'Step 1  Fixed Inputs'!$B$5))^$J771))</f>
        <v/>
      </c>
      <c r="Q771" s="115" t="str">
        <f t="shared" si="299"/>
        <v/>
      </c>
      <c r="R771" s="115" t="str">
        <f t="shared" si="300"/>
        <v/>
      </c>
      <c r="S771" s="113" t="str">
        <f t="shared" si="301"/>
        <v/>
      </c>
      <c r="T771" s="181" t="str">
        <f t="shared" si="302"/>
        <v/>
      </c>
      <c r="U771" s="185" t="str">
        <f t="shared" si="303"/>
        <v/>
      </c>
    </row>
    <row r="772" spans="2:21" ht="15" hidden="1" thickBot="1">
      <c r="B772" s="300"/>
      <c r="C772" s="144"/>
      <c r="D772" s="105"/>
      <c r="E772" s="106"/>
      <c r="F772" s="307"/>
      <c r="G772" s="107"/>
      <c r="H772" s="307"/>
      <c r="I772" s="171"/>
      <c r="J772" s="108" t="str">
        <f>IF(C772="","",VLOOKUP(C772,'Reference 9.0 EULs PY2022'!$D:$E,2,FALSE))</f>
        <v/>
      </c>
      <c r="K772" s="109" t="str">
        <f t="shared" si="295"/>
        <v/>
      </c>
      <c r="L772" s="110" t="str">
        <f t="shared" si="296"/>
        <v/>
      </c>
      <c r="M772" s="111" t="str">
        <f t="shared" si="297"/>
        <v/>
      </c>
      <c r="N772" s="112" t="str">
        <f t="shared" si="298"/>
        <v/>
      </c>
      <c r="O772" s="113" t="str">
        <f>IF(J772="","",'Step 1  Fixed Inputs'!$B$3*(1+'Step 1  Fixed Inputs'!$B$7)/('Step 1  Fixed Inputs'!$B$5-'Step 1  Fixed Inputs'!$B$7)*(1-((1+'Step 1  Fixed Inputs'!$B$7)/(1+'Step 1  Fixed Inputs'!$B$5))^$J772))</f>
        <v/>
      </c>
      <c r="P772" s="114" t="str">
        <f>IF(J772="","",'Step 1  Fixed Inputs'!$B$4*(1+'Step 1  Fixed Inputs'!$B$7)/('Step 1  Fixed Inputs'!$B$5-'Step 1  Fixed Inputs'!$B$7)*(1-((1+'Step 1  Fixed Inputs'!$B$7)/(1+'Step 1  Fixed Inputs'!$B$5))^$J772))</f>
        <v/>
      </c>
      <c r="Q772" s="115" t="str">
        <f t="shared" si="299"/>
        <v/>
      </c>
      <c r="R772" s="115" t="str">
        <f t="shared" si="300"/>
        <v/>
      </c>
      <c r="S772" s="113" t="str">
        <f t="shared" si="301"/>
        <v/>
      </c>
      <c r="T772" s="181" t="str">
        <f t="shared" si="302"/>
        <v/>
      </c>
      <c r="U772" s="185" t="str">
        <f t="shared" si="303"/>
        <v/>
      </c>
    </row>
    <row r="773" spans="2:21" ht="15" hidden="1" thickBot="1">
      <c r="B773" s="300"/>
      <c r="C773" s="144"/>
      <c r="D773" s="105"/>
      <c r="E773" s="106"/>
      <c r="F773" s="307"/>
      <c r="G773" s="107"/>
      <c r="H773" s="307"/>
      <c r="I773" s="171"/>
      <c r="J773" s="108" t="str">
        <f>IF(C773="","",VLOOKUP(C773,'Reference 9.0 EULs PY2022'!$D:$E,2,FALSE))</f>
        <v/>
      </c>
      <c r="K773" s="109" t="str">
        <f t="shared" si="295"/>
        <v/>
      </c>
      <c r="L773" s="110" t="str">
        <f t="shared" si="296"/>
        <v/>
      </c>
      <c r="M773" s="111" t="str">
        <f t="shared" si="297"/>
        <v/>
      </c>
      <c r="N773" s="112" t="str">
        <f t="shared" si="298"/>
        <v/>
      </c>
      <c r="O773" s="113" t="str">
        <f>IF(J773="","",'Step 1  Fixed Inputs'!$B$3*(1+'Step 1  Fixed Inputs'!$B$7)/('Step 1  Fixed Inputs'!$B$5-'Step 1  Fixed Inputs'!$B$7)*(1-((1+'Step 1  Fixed Inputs'!$B$7)/(1+'Step 1  Fixed Inputs'!$B$5))^$J773))</f>
        <v/>
      </c>
      <c r="P773" s="114" t="str">
        <f>IF(J773="","",'Step 1  Fixed Inputs'!$B$4*(1+'Step 1  Fixed Inputs'!$B$7)/('Step 1  Fixed Inputs'!$B$5-'Step 1  Fixed Inputs'!$B$7)*(1-((1+'Step 1  Fixed Inputs'!$B$7)/(1+'Step 1  Fixed Inputs'!$B$5))^$J773))</f>
        <v/>
      </c>
      <c r="Q773" s="115" t="str">
        <f t="shared" si="299"/>
        <v/>
      </c>
      <c r="R773" s="115" t="str">
        <f t="shared" si="300"/>
        <v/>
      </c>
      <c r="S773" s="113" t="str">
        <f t="shared" si="301"/>
        <v/>
      </c>
      <c r="T773" s="181" t="str">
        <f t="shared" si="302"/>
        <v/>
      </c>
      <c r="U773" s="185" t="str">
        <f t="shared" si="303"/>
        <v/>
      </c>
    </row>
    <row r="774" spans="2:21" ht="15" hidden="1" thickBot="1">
      <c r="B774" s="300"/>
      <c r="C774" s="144"/>
      <c r="D774" s="105"/>
      <c r="E774" s="106"/>
      <c r="F774" s="307"/>
      <c r="G774" s="107"/>
      <c r="H774" s="307"/>
      <c r="I774" s="171"/>
      <c r="J774" s="108" t="str">
        <f>IF(C774="","",VLOOKUP(C774,'Reference 9.0 EULs PY2022'!$D:$E,2,FALSE))</f>
        <v/>
      </c>
      <c r="K774" s="109" t="str">
        <f t="shared" si="295"/>
        <v/>
      </c>
      <c r="L774" s="110" t="str">
        <f t="shared" si="296"/>
        <v/>
      </c>
      <c r="M774" s="111" t="str">
        <f t="shared" si="297"/>
        <v/>
      </c>
      <c r="N774" s="112" t="str">
        <f t="shared" si="298"/>
        <v/>
      </c>
      <c r="O774" s="113" t="str">
        <f>IF(J774="","",'Step 1  Fixed Inputs'!$B$3*(1+'Step 1  Fixed Inputs'!$B$7)/('Step 1  Fixed Inputs'!$B$5-'Step 1  Fixed Inputs'!$B$7)*(1-((1+'Step 1  Fixed Inputs'!$B$7)/(1+'Step 1  Fixed Inputs'!$B$5))^$J774))</f>
        <v/>
      </c>
      <c r="P774" s="114" t="str">
        <f>IF(J774="","",'Step 1  Fixed Inputs'!$B$4*(1+'Step 1  Fixed Inputs'!$B$7)/('Step 1  Fixed Inputs'!$B$5-'Step 1  Fixed Inputs'!$B$7)*(1-((1+'Step 1  Fixed Inputs'!$B$7)/(1+'Step 1  Fixed Inputs'!$B$5))^$J774))</f>
        <v/>
      </c>
      <c r="Q774" s="115" t="str">
        <f t="shared" si="299"/>
        <v/>
      </c>
      <c r="R774" s="115" t="str">
        <f t="shared" si="300"/>
        <v/>
      </c>
      <c r="S774" s="113" t="str">
        <f t="shared" si="301"/>
        <v/>
      </c>
      <c r="T774" s="181" t="str">
        <f t="shared" si="302"/>
        <v/>
      </c>
      <c r="U774" s="185" t="str">
        <f t="shared" si="303"/>
        <v/>
      </c>
    </row>
    <row r="775" spans="2:21" ht="15" hidden="1" thickBot="1">
      <c r="B775" s="300"/>
      <c r="C775" s="144"/>
      <c r="D775" s="105"/>
      <c r="E775" s="106"/>
      <c r="F775" s="307"/>
      <c r="G775" s="107"/>
      <c r="H775" s="307"/>
      <c r="I775" s="171"/>
      <c r="J775" s="108" t="str">
        <f>IF(C775="","",VLOOKUP(C775,'Reference 9.0 EULs PY2022'!$D:$E,2,FALSE))</f>
        <v/>
      </c>
      <c r="K775" s="109" t="str">
        <f t="shared" si="295"/>
        <v/>
      </c>
      <c r="L775" s="110" t="str">
        <f t="shared" si="296"/>
        <v/>
      </c>
      <c r="M775" s="111" t="str">
        <f t="shared" si="297"/>
        <v/>
      </c>
      <c r="N775" s="112" t="str">
        <f t="shared" si="298"/>
        <v/>
      </c>
      <c r="O775" s="113" t="str">
        <f>IF(J775="","",'Step 1  Fixed Inputs'!$B$3*(1+'Step 1  Fixed Inputs'!$B$7)/('Step 1  Fixed Inputs'!$B$5-'Step 1  Fixed Inputs'!$B$7)*(1-((1+'Step 1  Fixed Inputs'!$B$7)/(1+'Step 1  Fixed Inputs'!$B$5))^$J775))</f>
        <v/>
      </c>
      <c r="P775" s="114" t="str">
        <f>IF(J775="","",'Step 1  Fixed Inputs'!$B$4*(1+'Step 1  Fixed Inputs'!$B$7)/('Step 1  Fixed Inputs'!$B$5-'Step 1  Fixed Inputs'!$B$7)*(1-((1+'Step 1  Fixed Inputs'!$B$7)/(1+'Step 1  Fixed Inputs'!$B$5))^$J775))</f>
        <v/>
      </c>
      <c r="Q775" s="115" t="str">
        <f t="shared" si="299"/>
        <v/>
      </c>
      <c r="R775" s="115" t="str">
        <f t="shared" si="300"/>
        <v/>
      </c>
      <c r="S775" s="113" t="str">
        <f t="shared" si="301"/>
        <v/>
      </c>
      <c r="T775" s="181" t="str">
        <f t="shared" si="302"/>
        <v/>
      </c>
      <c r="U775" s="185" t="str">
        <f t="shared" si="303"/>
        <v/>
      </c>
    </row>
    <row r="776" spans="2:21" ht="15" hidden="1" thickBot="1">
      <c r="B776" s="300"/>
      <c r="C776" s="144"/>
      <c r="D776" s="105"/>
      <c r="E776" s="106"/>
      <c r="F776" s="307"/>
      <c r="G776" s="107"/>
      <c r="H776" s="307"/>
      <c r="I776" s="171"/>
      <c r="J776" s="108" t="str">
        <f>IF(C776="","",VLOOKUP(C776,'Reference 9.0 EULs PY2022'!$D:$E,2,FALSE))</f>
        <v/>
      </c>
      <c r="K776" s="109" t="str">
        <f t="shared" si="295"/>
        <v/>
      </c>
      <c r="L776" s="110" t="str">
        <f t="shared" si="296"/>
        <v/>
      </c>
      <c r="M776" s="111" t="str">
        <f t="shared" si="297"/>
        <v/>
      </c>
      <c r="N776" s="112" t="str">
        <f t="shared" si="298"/>
        <v/>
      </c>
      <c r="O776" s="113" t="str">
        <f>IF(J776="","",'Step 1  Fixed Inputs'!$B$3*(1+'Step 1  Fixed Inputs'!$B$7)/('Step 1  Fixed Inputs'!$B$5-'Step 1  Fixed Inputs'!$B$7)*(1-((1+'Step 1  Fixed Inputs'!$B$7)/(1+'Step 1  Fixed Inputs'!$B$5))^$J776))</f>
        <v/>
      </c>
      <c r="P776" s="114" t="str">
        <f>IF(J776="","",'Step 1  Fixed Inputs'!$B$4*(1+'Step 1  Fixed Inputs'!$B$7)/('Step 1  Fixed Inputs'!$B$5-'Step 1  Fixed Inputs'!$B$7)*(1-((1+'Step 1  Fixed Inputs'!$B$7)/(1+'Step 1  Fixed Inputs'!$B$5))^$J776))</f>
        <v/>
      </c>
      <c r="Q776" s="115" t="str">
        <f t="shared" si="299"/>
        <v/>
      </c>
      <c r="R776" s="115" t="str">
        <f t="shared" si="300"/>
        <v/>
      </c>
      <c r="S776" s="113" t="str">
        <f t="shared" si="301"/>
        <v/>
      </c>
      <c r="T776" s="181" t="str">
        <f t="shared" si="302"/>
        <v/>
      </c>
      <c r="U776" s="185" t="str">
        <f t="shared" si="303"/>
        <v/>
      </c>
    </row>
    <row r="777" spans="2:21" ht="15" hidden="1" thickBot="1">
      <c r="B777" s="300"/>
      <c r="C777" s="144"/>
      <c r="D777" s="105"/>
      <c r="E777" s="106"/>
      <c r="F777" s="307"/>
      <c r="G777" s="107"/>
      <c r="H777" s="307"/>
      <c r="I777" s="171"/>
      <c r="J777" s="108" t="str">
        <f>IF(C777="","",VLOOKUP(C777,'Reference 9.0 EULs PY2022'!$D:$E,2,FALSE))</f>
        <v/>
      </c>
      <c r="K777" s="109" t="str">
        <f t="shared" si="295"/>
        <v/>
      </c>
      <c r="L777" s="110" t="str">
        <f t="shared" si="296"/>
        <v/>
      </c>
      <c r="M777" s="111" t="str">
        <f t="shared" si="297"/>
        <v/>
      </c>
      <c r="N777" s="112" t="str">
        <f t="shared" si="298"/>
        <v/>
      </c>
      <c r="O777" s="113" t="str">
        <f>IF(J777="","",'Step 1  Fixed Inputs'!$B$3*(1+'Step 1  Fixed Inputs'!$B$7)/('Step 1  Fixed Inputs'!$B$5-'Step 1  Fixed Inputs'!$B$7)*(1-((1+'Step 1  Fixed Inputs'!$B$7)/(1+'Step 1  Fixed Inputs'!$B$5))^$J777))</f>
        <v/>
      </c>
      <c r="P777" s="114" t="str">
        <f>IF(J777="","",'Step 1  Fixed Inputs'!$B$4*(1+'Step 1  Fixed Inputs'!$B$7)/('Step 1  Fixed Inputs'!$B$5-'Step 1  Fixed Inputs'!$B$7)*(1-((1+'Step 1  Fixed Inputs'!$B$7)/(1+'Step 1  Fixed Inputs'!$B$5))^$J777))</f>
        <v/>
      </c>
      <c r="Q777" s="115" t="str">
        <f t="shared" si="299"/>
        <v/>
      </c>
      <c r="R777" s="115" t="str">
        <f t="shared" si="300"/>
        <v/>
      </c>
      <c r="S777" s="113" t="str">
        <f t="shared" si="301"/>
        <v/>
      </c>
      <c r="T777" s="181" t="str">
        <f t="shared" si="302"/>
        <v/>
      </c>
      <c r="U777" s="185" t="str">
        <f t="shared" si="303"/>
        <v/>
      </c>
    </row>
    <row r="778" spans="2:21" ht="15" hidden="1" thickBot="1">
      <c r="B778" s="300"/>
      <c r="C778" s="144"/>
      <c r="D778" s="105"/>
      <c r="E778" s="106"/>
      <c r="F778" s="307"/>
      <c r="G778" s="107"/>
      <c r="H778" s="307"/>
      <c r="I778" s="171"/>
      <c r="J778" s="108" t="str">
        <f>IF(C778="","",VLOOKUP(C778,'Reference 9.0 EULs PY2022'!$D:$E,2,FALSE))</f>
        <v/>
      </c>
      <c r="K778" s="109" t="str">
        <f t="shared" si="295"/>
        <v/>
      </c>
      <c r="L778" s="110" t="str">
        <f t="shared" si="296"/>
        <v/>
      </c>
      <c r="M778" s="111" t="str">
        <f t="shared" si="297"/>
        <v/>
      </c>
      <c r="N778" s="112" t="str">
        <f t="shared" si="298"/>
        <v/>
      </c>
      <c r="O778" s="113" t="str">
        <f>IF(J778="","",'Step 1  Fixed Inputs'!$B$3*(1+'Step 1  Fixed Inputs'!$B$7)/('Step 1  Fixed Inputs'!$B$5-'Step 1  Fixed Inputs'!$B$7)*(1-((1+'Step 1  Fixed Inputs'!$B$7)/(1+'Step 1  Fixed Inputs'!$B$5))^$J778))</f>
        <v/>
      </c>
      <c r="P778" s="114" t="str">
        <f>IF(J778="","",'Step 1  Fixed Inputs'!$B$4*(1+'Step 1  Fixed Inputs'!$B$7)/('Step 1  Fixed Inputs'!$B$5-'Step 1  Fixed Inputs'!$B$7)*(1-((1+'Step 1  Fixed Inputs'!$B$7)/(1+'Step 1  Fixed Inputs'!$B$5))^$J778))</f>
        <v/>
      </c>
      <c r="Q778" s="115" t="str">
        <f t="shared" si="299"/>
        <v/>
      </c>
      <c r="R778" s="115" t="str">
        <f t="shared" si="300"/>
        <v/>
      </c>
      <c r="S778" s="113" t="str">
        <f t="shared" si="301"/>
        <v/>
      </c>
      <c r="T778" s="181" t="str">
        <f t="shared" si="302"/>
        <v/>
      </c>
      <c r="U778" s="185" t="str">
        <f t="shared" si="303"/>
        <v/>
      </c>
    </row>
    <row r="779" spans="2:21" ht="15" hidden="1" thickBot="1">
      <c r="B779" s="300"/>
      <c r="C779" s="144"/>
      <c r="D779" s="105"/>
      <c r="E779" s="106"/>
      <c r="F779" s="307"/>
      <c r="G779" s="107"/>
      <c r="H779" s="307"/>
      <c r="I779" s="171"/>
      <c r="J779" s="108" t="str">
        <f>IF(C779="","",VLOOKUP(C779,'Reference 9.0 EULs PY2022'!$D:$E,2,FALSE))</f>
        <v/>
      </c>
      <c r="K779" s="109" t="str">
        <f t="shared" si="295"/>
        <v/>
      </c>
      <c r="L779" s="110" t="str">
        <f t="shared" si="296"/>
        <v/>
      </c>
      <c r="M779" s="111" t="str">
        <f t="shared" si="297"/>
        <v/>
      </c>
      <c r="N779" s="112" t="str">
        <f t="shared" si="298"/>
        <v/>
      </c>
      <c r="O779" s="113" t="str">
        <f>IF(J779="","",'Step 1  Fixed Inputs'!$B$3*(1+'Step 1  Fixed Inputs'!$B$7)/('Step 1  Fixed Inputs'!$B$5-'Step 1  Fixed Inputs'!$B$7)*(1-((1+'Step 1  Fixed Inputs'!$B$7)/(1+'Step 1  Fixed Inputs'!$B$5))^$J779))</f>
        <v/>
      </c>
      <c r="P779" s="114" t="str">
        <f>IF(J779="","",'Step 1  Fixed Inputs'!$B$4*(1+'Step 1  Fixed Inputs'!$B$7)/('Step 1  Fixed Inputs'!$B$5-'Step 1  Fixed Inputs'!$B$7)*(1-((1+'Step 1  Fixed Inputs'!$B$7)/(1+'Step 1  Fixed Inputs'!$B$5))^$J779))</f>
        <v/>
      </c>
      <c r="Q779" s="115" t="str">
        <f t="shared" si="299"/>
        <v/>
      </c>
      <c r="R779" s="115" t="str">
        <f t="shared" si="300"/>
        <v/>
      </c>
      <c r="S779" s="113" t="str">
        <f t="shared" si="301"/>
        <v/>
      </c>
      <c r="T779" s="181" t="str">
        <f t="shared" si="302"/>
        <v/>
      </c>
      <c r="U779" s="185" t="str">
        <f t="shared" si="303"/>
        <v/>
      </c>
    </row>
    <row r="780" spans="2:21" ht="15" hidden="1" thickBot="1">
      <c r="B780" s="297"/>
      <c r="C780" s="138"/>
      <c r="D780" s="33"/>
      <c r="E780" s="37"/>
      <c r="F780" s="308"/>
      <c r="G780" s="21"/>
      <c r="H780" s="308"/>
      <c r="I780" s="172"/>
      <c r="J780" s="108" t="str">
        <f>IF(C780="","",VLOOKUP(C780,'Reference 9.0 EULs PY2022'!$D:$E,2,FALSE))</f>
        <v/>
      </c>
      <c r="K780" s="109" t="str">
        <f t="shared" si="295"/>
        <v/>
      </c>
      <c r="L780" s="110" t="str">
        <f t="shared" si="296"/>
        <v/>
      </c>
      <c r="M780" s="111" t="str">
        <f t="shared" si="297"/>
        <v/>
      </c>
      <c r="N780" s="112" t="str">
        <f t="shared" si="298"/>
        <v/>
      </c>
      <c r="O780" s="113" t="str">
        <f>IF(J780="","",'Step 1  Fixed Inputs'!$B$3*(1+'Step 1  Fixed Inputs'!$B$7)/('Step 1  Fixed Inputs'!$B$5-'Step 1  Fixed Inputs'!$B$7)*(1-((1+'Step 1  Fixed Inputs'!$B$7)/(1+'Step 1  Fixed Inputs'!$B$5))^$J780))</f>
        <v/>
      </c>
      <c r="P780" s="114" t="str">
        <f>IF(J780="","",'Step 1  Fixed Inputs'!$B$4*(1+'Step 1  Fixed Inputs'!$B$7)/('Step 1  Fixed Inputs'!$B$5-'Step 1  Fixed Inputs'!$B$7)*(1-((1+'Step 1  Fixed Inputs'!$B$7)/(1+'Step 1  Fixed Inputs'!$B$5))^$J780))</f>
        <v/>
      </c>
      <c r="Q780" s="115" t="str">
        <f t="shared" si="299"/>
        <v/>
      </c>
      <c r="R780" s="115" t="str">
        <f t="shared" si="300"/>
        <v/>
      </c>
      <c r="S780" s="113" t="str">
        <f t="shared" si="301"/>
        <v/>
      </c>
      <c r="T780" s="181" t="str">
        <f t="shared" si="302"/>
        <v/>
      </c>
      <c r="U780" s="185" t="str">
        <f t="shared" si="303"/>
        <v/>
      </c>
    </row>
    <row r="781" spans="2:21" ht="15" hidden="1" thickBot="1">
      <c r="B781" s="297"/>
      <c r="C781" s="138"/>
      <c r="D781" s="33"/>
      <c r="E781" s="37"/>
      <c r="F781" s="308"/>
      <c r="G781" s="21"/>
      <c r="H781" s="308"/>
      <c r="I781" s="172"/>
      <c r="J781" s="108" t="str">
        <f>IF(C781="","",VLOOKUP(C781,'Reference 9.0 EULs PY2022'!$D:$E,2,FALSE))</f>
        <v/>
      </c>
      <c r="K781" s="109" t="str">
        <f t="shared" si="295"/>
        <v/>
      </c>
      <c r="L781" s="110" t="str">
        <f t="shared" si="296"/>
        <v/>
      </c>
      <c r="M781" s="111" t="str">
        <f t="shared" si="297"/>
        <v/>
      </c>
      <c r="N781" s="112" t="str">
        <f t="shared" si="298"/>
        <v/>
      </c>
      <c r="O781" s="113" t="str">
        <f>IF(J781="","",'Step 1  Fixed Inputs'!$B$3*(1+'Step 1  Fixed Inputs'!$B$7)/('Step 1  Fixed Inputs'!$B$5-'Step 1  Fixed Inputs'!$B$7)*(1-((1+'Step 1  Fixed Inputs'!$B$7)/(1+'Step 1  Fixed Inputs'!$B$5))^$J781))</f>
        <v/>
      </c>
      <c r="P781" s="114" t="str">
        <f>IF(J781="","",'Step 1  Fixed Inputs'!$B$4*(1+'Step 1  Fixed Inputs'!$B$7)/('Step 1  Fixed Inputs'!$B$5-'Step 1  Fixed Inputs'!$B$7)*(1-((1+'Step 1  Fixed Inputs'!$B$7)/(1+'Step 1  Fixed Inputs'!$B$5))^$J781))</f>
        <v/>
      </c>
      <c r="Q781" s="115" t="str">
        <f t="shared" si="299"/>
        <v/>
      </c>
      <c r="R781" s="115" t="str">
        <f t="shared" si="300"/>
        <v/>
      </c>
      <c r="S781" s="113" t="str">
        <f t="shared" si="301"/>
        <v/>
      </c>
      <c r="T781" s="181" t="str">
        <f t="shared" si="302"/>
        <v/>
      </c>
      <c r="U781" s="185" t="str">
        <f t="shared" si="303"/>
        <v/>
      </c>
    </row>
    <row r="782" spans="2:21" ht="15" hidden="1" thickBot="1">
      <c r="B782" s="297"/>
      <c r="C782" s="138"/>
      <c r="D782" s="33"/>
      <c r="E782" s="37"/>
      <c r="F782" s="308"/>
      <c r="G782" s="21"/>
      <c r="H782" s="308"/>
      <c r="I782" s="172"/>
      <c r="J782" s="108" t="str">
        <f>IF(C782="","",VLOOKUP(C782,'Reference 9.0 EULs PY2022'!$D:$E,2,FALSE))</f>
        <v/>
      </c>
      <c r="K782" s="109" t="str">
        <f t="shared" si="295"/>
        <v/>
      </c>
      <c r="L782" s="110" t="str">
        <f t="shared" si="296"/>
        <v/>
      </c>
      <c r="M782" s="111" t="str">
        <f t="shared" si="297"/>
        <v/>
      </c>
      <c r="N782" s="112" t="str">
        <f t="shared" si="298"/>
        <v/>
      </c>
      <c r="O782" s="113" t="str">
        <f>IF(J782="","",'Step 1  Fixed Inputs'!$B$3*(1+'Step 1  Fixed Inputs'!$B$7)/('Step 1  Fixed Inputs'!$B$5-'Step 1  Fixed Inputs'!$B$7)*(1-((1+'Step 1  Fixed Inputs'!$B$7)/(1+'Step 1  Fixed Inputs'!$B$5))^$J782))</f>
        <v/>
      </c>
      <c r="P782" s="114" t="str">
        <f>IF(J782="","",'Step 1  Fixed Inputs'!$B$4*(1+'Step 1  Fixed Inputs'!$B$7)/('Step 1  Fixed Inputs'!$B$5-'Step 1  Fixed Inputs'!$B$7)*(1-((1+'Step 1  Fixed Inputs'!$B$7)/(1+'Step 1  Fixed Inputs'!$B$5))^$J782))</f>
        <v/>
      </c>
      <c r="Q782" s="115" t="str">
        <f t="shared" si="299"/>
        <v/>
      </c>
      <c r="R782" s="115" t="str">
        <f t="shared" si="300"/>
        <v/>
      </c>
      <c r="S782" s="113" t="str">
        <f t="shared" si="301"/>
        <v/>
      </c>
      <c r="T782" s="181" t="str">
        <f t="shared" si="302"/>
        <v/>
      </c>
      <c r="U782" s="185" t="str">
        <f t="shared" si="303"/>
        <v/>
      </c>
    </row>
    <row r="783" spans="2:21" ht="15" hidden="1" thickBot="1">
      <c r="B783" s="298"/>
      <c r="C783" s="138"/>
      <c r="D783" s="33"/>
      <c r="E783" s="37"/>
      <c r="F783" s="308"/>
      <c r="G783" s="21"/>
      <c r="H783" s="308"/>
      <c r="I783" s="172"/>
      <c r="J783" s="108" t="str">
        <f>IF(C783="","",VLOOKUP(C783,'Reference 9.0 EULs PY2022'!$D:$E,2,FALSE))</f>
        <v/>
      </c>
      <c r="K783" s="109" t="str">
        <f t="shared" si="295"/>
        <v/>
      </c>
      <c r="L783" s="110" t="str">
        <f t="shared" si="296"/>
        <v/>
      </c>
      <c r="M783" s="111" t="str">
        <f t="shared" si="297"/>
        <v/>
      </c>
      <c r="N783" s="112" t="str">
        <f t="shared" si="298"/>
        <v/>
      </c>
      <c r="O783" s="113" t="str">
        <f>IF(J783="","",'Step 1  Fixed Inputs'!$B$3*(1+'Step 1  Fixed Inputs'!$B$7)/('Step 1  Fixed Inputs'!$B$5-'Step 1  Fixed Inputs'!$B$7)*(1-((1+'Step 1  Fixed Inputs'!$B$7)/(1+'Step 1  Fixed Inputs'!$B$5))^$J783))</f>
        <v/>
      </c>
      <c r="P783" s="114" t="str">
        <f>IF(J783="","",'Step 1  Fixed Inputs'!$B$4*(1+'Step 1  Fixed Inputs'!$B$7)/('Step 1  Fixed Inputs'!$B$5-'Step 1  Fixed Inputs'!$B$7)*(1-((1+'Step 1  Fixed Inputs'!$B$7)/(1+'Step 1  Fixed Inputs'!$B$5))^$J783))</f>
        <v/>
      </c>
      <c r="Q783" s="115" t="str">
        <f t="shared" si="299"/>
        <v/>
      </c>
      <c r="R783" s="115" t="str">
        <f t="shared" si="300"/>
        <v/>
      </c>
      <c r="S783" s="113" t="str">
        <f t="shared" si="301"/>
        <v/>
      </c>
      <c r="T783" s="181" t="str">
        <f t="shared" si="302"/>
        <v/>
      </c>
      <c r="U783" s="185" t="str">
        <f t="shared" si="303"/>
        <v/>
      </c>
    </row>
    <row r="784" spans="2:21" ht="15" hidden="1" thickBot="1">
      <c r="B784" s="301"/>
      <c r="C784" s="138"/>
      <c r="D784" s="33"/>
      <c r="E784" s="37"/>
      <c r="F784" s="308"/>
      <c r="G784" s="21"/>
      <c r="H784" s="308"/>
      <c r="I784" s="172"/>
      <c r="J784" s="108" t="str">
        <f>IF(C784="","",VLOOKUP(C784,'Reference 9.0 EULs PY2022'!$D:$E,2,FALSE))</f>
        <v/>
      </c>
      <c r="K784" s="109" t="str">
        <f t="shared" si="295"/>
        <v/>
      </c>
      <c r="L784" s="110" t="str">
        <f t="shared" si="296"/>
        <v/>
      </c>
      <c r="M784" s="111" t="str">
        <f t="shared" si="297"/>
        <v/>
      </c>
      <c r="N784" s="112" t="str">
        <f t="shared" si="298"/>
        <v/>
      </c>
      <c r="O784" s="113" t="str">
        <f>IF(J784="","",'Step 1  Fixed Inputs'!$B$3*(1+'Step 1  Fixed Inputs'!$B$7)/('Step 1  Fixed Inputs'!$B$5-'Step 1  Fixed Inputs'!$B$7)*(1-((1+'Step 1  Fixed Inputs'!$B$7)/(1+'Step 1  Fixed Inputs'!$B$5))^$J784))</f>
        <v/>
      </c>
      <c r="P784" s="114" t="str">
        <f>IF(J784="","",'Step 1  Fixed Inputs'!$B$4*(1+'Step 1  Fixed Inputs'!$B$7)/('Step 1  Fixed Inputs'!$B$5-'Step 1  Fixed Inputs'!$B$7)*(1-((1+'Step 1  Fixed Inputs'!$B$7)/(1+'Step 1  Fixed Inputs'!$B$5))^$J784))</f>
        <v/>
      </c>
      <c r="Q784" s="115" t="str">
        <f t="shared" si="299"/>
        <v/>
      </c>
      <c r="R784" s="115" t="str">
        <f t="shared" si="300"/>
        <v/>
      </c>
      <c r="S784" s="113" t="str">
        <f t="shared" si="301"/>
        <v/>
      </c>
      <c r="T784" s="181" t="str">
        <f t="shared" si="302"/>
        <v/>
      </c>
      <c r="U784" s="185" t="str">
        <f t="shared" si="303"/>
        <v/>
      </c>
    </row>
    <row r="785" spans="1:21" ht="15" hidden="1" thickBot="1">
      <c r="B785" s="297"/>
      <c r="C785" s="138"/>
      <c r="D785" s="33"/>
      <c r="E785" s="37"/>
      <c r="F785" s="308"/>
      <c r="G785" s="21"/>
      <c r="H785" s="308"/>
      <c r="I785" s="172"/>
      <c r="J785" s="108" t="str">
        <f>IF(C785="","",VLOOKUP(C785,'Reference 9.0 EULs PY2022'!$D:$E,2,FALSE))</f>
        <v/>
      </c>
      <c r="K785" s="109" t="str">
        <f t="shared" si="295"/>
        <v/>
      </c>
      <c r="L785" s="110" t="str">
        <f t="shared" si="296"/>
        <v/>
      </c>
      <c r="M785" s="111" t="str">
        <f t="shared" si="297"/>
        <v/>
      </c>
      <c r="N785" s="112" t="str">
        <f t="shared" si="298"/>
        <v/>
      </c>
      <c r="O785" s="113" t="str">
        <f>IF(J785="","",'Step 1  Fixed Inputs'!$B$3*(1+'Step 1  Fixed Inputs'!$B$7)/('Step 1  Fixed Inputs'!$B$5-'Step 1  Fixed Inputs'!$B$7)*(1-((1+'Step 1  Fixed Inputs'!$B$7)/(1+'Step 1  Fixed Inputs'!$B$5))^$J785))</f>
        <v/>
      </c>
      <c r="P785" s="114" t="str">
        <f>IF(J785="","",'Step 1  Fixed Inputs'!$B$4*(1+'Step 1  Fixed Inputs'!$B$7)/('Step 1  Fixed Inputs'!$B$5-'Step 1  Fixed Inputs'!$B$7)*(1-((1+'Step 1  Fixed Inputs'!$B$7)/(1+'Step 1  Fixed Inputs'!$B$5))^$J785))</f>
        <v/>
      </c>
      <c r="Q785" s="115" t="str">
        <f t="shared" si="299"/>
        <v/>
      </c>
      <c r="R785" s="115" t="str">
        <f t="shared" si="300"/>
        <v/>
      </c>
      <c r="S785" s="113" t="str">
        <f t="shared" si="301"/>
        <v/>
      </c>
      <c r="T785" s="181" t="str">
        <f t="shared" si="302"/>
        <v/>
      </c>
      <c r="U785" s="185" t="str">
        <f t="shared" si="303"/>
        <v/>
      </c>
    </row>
    <row r="786" spans="1:21" ht="15" hidden="1" thickBot="1">
      <c r="B786" s="297"/>
      <c r="C786" s="138"/>
      <c r="D786" s="33"/>
      <c r="E786" s="37"/>
      <c r="F786" s="308"/>
      <c r="G786" s="21"/>
      <c r="H786" s="308"/>
      <c r="I786" s="172"/>
      <c r="J786" s="108" t="str">
        <f>IF(C786="","",VLOOKUP(C786,'Reference 9.0 EULs PY2022'!$D:$E,2,FALSE))</f>
        <v/>
      </c>
      <c r="K786" s="109" t="str">
        <f t="shared" si="295"/>
        <v/>
      </c>
      <c r="L786" s="110" t="str">
        <f t="shared" si="296"/>
        <v/>
      </c>
      <c r="M786" s="111" t="str">
        <f t="shared" si="297"/>
        <v/>
      </c>
      <c r="N786" s="112" t="str">
        <f t="shared" si="298"/>
        <v/>
      </c>
      <c r="O786" s="113" t="str">
        <f>IF(J786="","",'Step 1  Fixed Inputs'!$B$3*(1+'Step 1  Fixed Inputs'!$B$7)/('Step 1  Fixed Inputs'!$B$5-'Step 1  Fixed Inputs'!$B$7)*(1-((1+'Step 1  Fixed Inputs'!$B$7)/(1+'Step 1  Fixed Inputs'!$B$5))^$J786))</f>
        <v/>
      </c>
      <c r="P786" s="114" t="str">
        <f>IF(J786="","",'Step 1  Fixed Inputs'!$B$4*(1+'Step 1  Fixed Inputs'!$B$7)/('Step 1  Fixed Inputs'!$B$5-'Step 1  Fixed Inputs'!$B$7)*(1-((1+'Step 1  Fixed Inputs'!$B$7)/(1+'Step 1  Fixed Inputs'!$B$5))^$J786))</f>
        <v/>
      </c>
      <c r="Q786" s="115" t="str">
        <f t="shared" si="299"/>
        <v/>
      </c>
      <c r="R786" s="115" t="str">
        <f t="shared" si="300"/>
        <v/>
      </c>
      <c r="S786" s="113" t="str">
        <f t="shared" si="301"/>
        <v/>
      </c>
      <c r="T786" s="181" t="str">
        <f t="shared" si="302"/>
        <v/>
      </c>
      <c r="U786" s="185" t="str">
        <f t="shared" si="303"/>
        <v/>
      </c>
    </row>
    <row r="787" spans="1:21" ht="15" hidden="1" thickBot="1">
      <c r="B787" s="297"/>
      <c r="C787" s="138"/>
      <c r="D787" s="33"/>
      <c r="E787" s="37"/>
      <c r="F787" s="308"/>
      <c r="G787" s="21"/>
      <c r="H787" s="308"/>
      <c r="I787" s="172"/>
      <c r="J787" s="108" t="str">
        <f>IF(C787="","",VLOOKUP(C787,'Reference 9.0 EULs PY2022'!$D:$E,2,FALSE))</f>
        <v/>
      </c>
      <c r="K787" s="109" t="str">
        <f t="shared" si="295"/>
        <v/>
      </c>
      <c r="L787" s="110" t="str">
        <f t="shared" si="296"/>
        <v/>
      </c>
      <c r="M787" s="111" t="str">
        <f t="shared" si="297"/>
        <v/>
      </c>
      <c r="N787" s="112" t="str">
        <f t="shared" si="298"/>
        <v/>
      </c>
      <c r="O787" s="113" t="str">
        <f>IF(J787="","",'Step 1  Fixed Inputs'!$B$3*(1+'Step 1  Fixed Inputs'!$B$7)/('Step 1  Fixed Inputs'!$B$5-'Step 1  Fixed Inputs'!$B$7)*(1-((1+'Step 1  Fixed Inputs'!$B$7)/(1+'Step 1  Fixed Inputs'!$B$5))^$J787))</f>
        <v/>
      </c>
      <c r="P787" s="114" t="str">
        <f>IF(J787="","",'Step 1  Fixed Inputs'!$B$4*(1+'Step 1  Fixed Inputs'!$B$7)/('Step 1  Fixed Inputs'!$B$5-'Step 1  Fixed Inputs'!$B$7)*(1-((1+'Step 1  Fixed Inputs'!$B$7)/(1+'Step 1  Fixed Inputs'!$B$5))^$J787))</f>
        <v/>
      </c>
      <c r="Q787" s="115" t="str">
        <f t="shared" si="299"/>
        <v/>
      </c>
      <c r="R787" s="115" t="str">
        <f t="shared" si="300"/>
        <v/>
      </c>
      <c r="S787" s="113" t="str">
        <f t="shared" si="301"/>
        <v/>
      </c>
      <c r="T787" s="181" t="str">
        <f t="shared" si="302"/>
        <v/>
      </c>
      <c r="U787" s="185" t="str">
        <f t="shared" si="303"/>
        <v/>
      </c>
    </row>
    <row r="788" spans="1:21" ht="15" hidden="1" thickBot="1">
      <c r="B788" s="297"/>
      <c r="C788" s="138"/>
      <c r="D788" s="33"/>
      <c r="E788" s="37"/>
      <c r="F788" s="308"/>
      <c r="G788" s="21"/>
      <c r="H788" s="308"/>
      <c r="I788" s="172"/>
      <c r="J788" s="108" t="str">
        <f>IF(C788="","",VLOOKUP(C788,'Reference 9.0 EULs PY2022'!$D:$E,2,FALSE))</f>
        <v/>
      </c>
      <c r="K788" s="109" t="str">
        <f t="shared" si="295"/>
        <v/>
      </c>
      <c r="L788" s="110" t="str">
        <f t="shared" si="296"/>
        <v/>
      </c>
      <c r="M788" s="111" t="str">
        <f t="shared" si="297"/>
        <v/>
      </c>
      <c r="N788" s="112" t="str">
        <f t="shared" si="298"/>
        <v/>
      </c>
      <c r="O788" s="113" t="str">
        <f>IF(J788="","",'Step 1  Fixed Inputs'!$B$3*(1+'Step 1  Fixed Inputs'!$B$7)/('Step 1  Fixed Inputs'!$B$5-'Step 1  Fixed Inputs'!$B$7)*(1-((1+'Step 1  Fixed Inputs'!$B$7)/(1+'Step 1  Fixed Inputs'!$B$5))^$J788))</f>
        <v/>
      </c>
      <c r="P788" s="114" t="str">
        <f>IF(J788="","",'Step 1  Fixed Inputs'!$B$4*(1+'Step 1  Fixed Inputs'!$B$7)/('Step 1  Fixed Inputs'!$B$5-'Step 1  Fixed Inputs'!$B$7)*(1-((1+'Step 1  Fixed Inputs'!$B$7)/(1+'Step 1  Fixed Inputs'!$B$5))^$J788))</f>
        <v/>
      </c>
      <c r="Q788" s="115" t="str">
        <f t="shared" si="299"/>
        <v/>
      </c>
      <c r="R788" s="115" t="str">
        <f t="shared" si="300"/>
        <v/>
      </c>
      <c r="S788" s="113" t="str">
        <f t="shared" si="301"/>
        <v/>
      </c>
      <c r="T788" s="181" t="str">
        <f t="shared" si="302"/>
        <v/>
      </c>
      <c r="U788" s="185" t="str">
        <f t="shared" si="303"/>
        <v/>
      </c>
    </row>
    <row r="789" spans="1:21" ht="15" hidden="1" thickBot="1">
      <c r="B789" s="297"/>
      <c r="C789" s="138"/>
      <c r="D789" s="33"/>
      <c r="E789" s="37"/>
      <c r="F789" s="308"/>
      <c r="G789" s="21"/>
      <c r="H789" s="308"/>
      <c r="I789" s="172"/>
      <c r="J789" s="108" t="str">
        <f>IF(C789="","",VLOOKUP(C789,'Reference 9.0 EULs PY2022'!$D:$E,2,FALSE))</f>
        <v/>
      </c>
      <c r="K789" s="109" t="str">
        <f t="shared" si="295"/>
        <v/>
      </c>
      <c r="L789" s="110" t="str">
        <f t="shared" si="296"/>
        <v/>
      </c>
      <c r="M789" s="111" t="str">
        <f t="shared" si="297"/>
        <v/>
      </c>
      <c r="N789" s="112" t="str">
        <f t="shared" si="298"/>
        <v/>
      </c>
      <c r="O789" s="113" t="str">
        <f>IF(J789="","",'Step 1  Fixed Inputs'!$B$3*(1+'Step 1  Fixed Inputs'!$B$7)/('Step 1  Fixed Inputs'!$B$5-'Step 1  Fixed Inputs'!$B$7)*(1-((1+'Step 1  Fixed Inputs'!$B$7)/(1+'Step 1  Fixed Inputs'!$B$5))^$J789))</f>
        <v/>
      </c>
      <c r="P789" s="114" t="str">
        <f>IF(J789="","",'Step 1  Fixed Inputs'!$B$4*(1+'Step 1  Fixed Inputs'!$B$7)/('Step 1  Fixed Inputs'!$B$5-'Step 1  Fixed Inputs'!$B$7)*(1-((1+'Step 1  Fixed Inputs'!$B$7)/(1+'Step 1  Fixed Inputs'!$B$5))^$J789))</f>
        <v/>
      </c>
      <c r="Q789" s="115" t="str">
        <f t="shared" si="299"/>
        <v/>
      </c>
      <c r="R789" s="115" t="str">
        <f t="shared" si="300"/>
        <v/>
      </c>
      <c r="S789" s="113" t="str">
        <f t="shared" si="301"/>
        <v/>
      </c>
      <c r="T789" s="181" t="str">
        <f t="shared" si="302"/>
        <v/>
      </c>
      <c r="U789" s="185" t="str">
        <f t="shared" si="303"/>
        <v/>
      </c>
    </row>
    <row r="790" spans="1:21" ht="15" hidden="1" thickBot="1">
      <c r="B790" s="297"/>
      <c r="C790" s="138"/>
      <c r="D790" s="33"/>
      <c r="E790" s="37"/>
      <c r="F790" s="308"/>
      <c r="G790" s="21"/>
      <c r="H790" s="308"/>
      <c r="I790" s="172"/>
      <c r="J790" s="108" t="str">
        <f>IF(C790="","",VLOOKUP(C790,'Reference 9.0 EULs PY2022'!$D:$E,2,FALSE))</f>
        <v/>
      </c>
      <c r="K790" s="109" t="str">
        <f t="shared" si="295"/>
        <v/>
      </c>
      <c r="L790" s="110" t="str">
        <f t="shared" si="296"/>
        <v/>
      </c>
      <c r="M790" s="111" t="str">
        <f t="shared" si="297"/>
        <v/>
      </c>
      <c r="N790" s="112" t="str">
        <f t="shared" si="298"/>
        <v/>
      </c>
      <c r="O790" s="113" t="str">
        <f>IF(J790="","",'Step 1  Fixed Inputs'!$B$3*(1+'Step 1  Fixed Inputs'!$B$7)/('Step 1  Fixed Inputs'!$B$5-'Step 1  Fixed Inputs'!$B$7)*(1-((1+'Step 1  Fixed Inputs'!$B$7)/(1+'Step 1  Fixed Inputs'!$B$5))^$J790))</f>
        <v/>
      </c>
      <c r="P790" s="114" t="str">
        <f>IF(J790="","",'Step 1  Fixed Inputs'!$B$4*(1+'Step 1  Fixed Inputs'!$B$7)/('Step 1  Fixed Inputs'!$B$5-'Step 1  Fixed Inputs'!$B$7)*(1-((1+'Step 1  Fixed Inputs'!$B$7)/(1+'Step 1  Fixed Inputs'!$B$5))^$J790))</f>
        <v/>
      </c>
      <c r="Q790" s="115" t="str">
        <f t="shared" si="299"/>
        <v/>
      </c>
      <c r="R790" s="115" t="str">
        <f t="shared" si="300"/>
        <v/>
      </c>
      <c r="S790" s="113" t="str">
        <f t="shared" si="301"/>
        <v/>
      </c>
      <c r="T790" s="181" t="str">
        <f t="shared" si="302"/>
        <v/>
      </c>
      <c r="U790" s="185" t="str">
        <f t="shared" si="303"/>
        <v/>
      </c>
    </row>
    <row r="791" spans="1:21" ht="15" hidden="1" thickBot="1">
      <c r="B791" s="297"/>
      <c r="C791" s="138"/>
      <c r="D791" s="33"/>
      <c r="E791" s="37"/>
      <c r="F791" s="308"/>
      <c r="G791" s="21"/>
      <c r="H791" s="308"/>
      <c r="I791" s="172"/>
      <c r="J791" s="108" t="str">
        <f>IF(C791="","",VLOOKUP(C791,'Reference 9.0 EULs PY2022'!$D:$E,2,FALSE))</f>
        <v/>
      </c>
      <c r="K791" s="109" t="str">
        <f t="shared" si="295"/>
        <v/>
      </c>
      <c r="L791" s="110" t="str">
        <f t="shared" si="296"/>
        <v/>
      </c>
      <c r="M791" s="111" t="str">
        <f t="shared" si="297"/>
        <v/>
      </c>
      <c r="N791" s="112" t="str">
        <f t="shared" si="298"/>
        <v/>
      </c>
      <c r="O791" s="113" t="str">
        <f>IF(J791="","",'Step 1  Fixed Inputs'!$B$3*(1+'Step 1  Fixed Inputs'!$B$7)/('Step 1  Fixed Inputs'!$B$5-'Step 1  Fixed Inputs'!$B$7)*(1-((1+'Step 1  Fixed Inputs'!$B$7)/(1+'Step 1  Fixed Inputs'!$B$5))^$J791))</f>
        <v/>
      </c>
      <c r="P791" s="114" t="str">
        <f>IF(J791="","",'Step 1  Fixed Inputs'!$B$4*(1+'Step 1  Fixed Inputs'!$B$7)/('Step 1  Fixed Inputs'!$B$5-'Step 1  Fixed Inputs'!$B$7)*(1-((1+'Step 1  Fixed Inputs'!$B$7)/(1+'Step 1  Fixed Inputs'!$B$5))^$J791))</f>
        <v/>
      </c>
      <c r="Q791" s="115" t="str">
        <f t="shared" si="299"/>
        <v/>
      </c>
      <c r="R791" s="115" t="str">
        <f t="shared" si="300"/>
        <v/>
      </c>
      <c r="S791" s="113" t="str">
        <f t="shared" si="301"/>
        <v/>
      </c>
      <c r="T791" s="181" t="str">
        <f t="shared" si="302"/>
        <v/>
      </c>
      <c r="U791" s="185" t="str">
        <f t="shared" si="303"/>
        <v/>
      </c>
    </row>
    <row r="792" spans="1:21" ht="15" hidden="1" thickBot="1">
      <c r="B792" s="297"/>
      <c r="C792" s="138"/>
      <c r="D792" s="33"/>
      <c r="E792" s="37"/>
      <c r="F792" s="308"/>
      <c r="G792" s="21"/>
      <c r="H792" s="308"/>
      <c r="I792" s="172"/>
      <c r="J792" s="108" t="str">
        <f>IF(C792="","",VLOOKUP(C792,'Reference 9.0 EULs PY2022'!$D:$E,2,FALSE))</f>
        <v/>
      </c>
      <c r="K792" s="109" t="str">
        <f t="shared" si="295"/>
        <v/>
      </c>
      <c r="L792" s="110" t="str">
        <f t="shared" si="296"/>
        <v/>
      </c>
      <c r="M792" s="111" t="str">
        <f t="shared" si="297"/>
        <v/>
      </c>
      <c r="N792" s="112" t="str">
        <f t="shared" si="298"/>
        <v/>
      </c>
      <c r="O792" s="113" t="str">
        <f>IF(J792="","",'Step 1  Fixed Inputs'!$B$3*(1+'Step 1  Fixed Inputs'!$B$7)/('Step 1  Fixed Inputs'!$B$5-'Step 1  Fixed Inputs'!$B$7)*(1-((1+'Step 1  Fixed Inputs'!$B$7)/(1+'Step 1  Fixed Inputs'!$B$5))^$J792))</f>
        <v/>
      </c>
      <c r="P792" s="114" t="str">
        <f>IF(J792="","",'Step 1  Fixed Inputs'!$B$4*(1+'Step 1  Fixed Inputs'!$B$7)/('Step 1  Fixed Inputs'!$B$5-'Step 1  Fixed Inputs'!$B$7)*(1-((1+'Step 1  Fixed Inputs'!$B$7)/(1+'Step 1  Fixed Inputs'!$B$5))^$J792))</f>
        <v/>
      </c>
      <c r="Q792" s="115" t="str">
        <f t="shared" si="299"/>
        <v/>
      </c>
      <c r="R792" s="115" t="str">
        <f t="shared" si="300"/>
        <v/>
      </c>
      <c r="S792" s="113" t="str">
        <f t="shared" si="301"/>
        <v/>
      </c>
      <c r="T792" s="181" t="str">
        <f t="shared" si="302"/>
        <v/>
      </c>
      <c r="U792" s="185" t="str">
        <f t="shared" si="303"/>
        <v/>
      </c>
    </row>
    <row r="793" spans="1:21" ht="15" hidden="1" thickBot="1">
      <c r="B793" s="297"/>
      <c r="C793" s="138"/>
      <c r="D793" s="33"/>
      <c r="E793" s="37"/>
      <c r="F793" s="308"/>
      <c r="G793" s="21"/>
      <c r="H793" s="308"/>
      <c r="I793" s="172"/>
      <c r="J793" s="108" t="str">
        <f>IF(C793="","",VLOOKUP(C793,'Reference 9.0 EULs PY2022'!$D:$E,2,FALSE))</f>
        <v/>
      </c>
      <c r="K793" s="109" t="str">
        <f t="shared" si="295"/>
        <v/>
      </c>
      <c r="L793" s="110" t="str">
        <f t="shared" si="296"/>
        <v/>
      </c>
      <c r="M793" s="111" t="str">
        <f t="shared" si="297"/>
        <v/>
      </c>
      <c r="N793" s="112" t="str">
        <f t="shared" si="298"/>
        <v/>
      </c>
      <c r="O793" s="113" t="str">
        <f>IF(J793="","",'Step 1  Fixed Inputs'!$B$3*(1+'Step 1  Fixed Inputs'!$B$7)/('Step 1  Fixed Inputs'!$B$5-'Step 1  Fixed Inputs'!$B$7)*(1-((1+'Step 1  Fixed Inputs'!$B$7)/(1+'Step 1  Fixed Inputs'!$B$5))^$J793))</f>
        <v/>
      </c>
      <c r="P793" s="114" t="str">
        <f>IF(J793="","",'Step 1  Fixed Inputs'!$B$4*(1+'Step 1  Fixed Inputs'!$B$7)/('Step 1  Fixed Inputs'!$B$5-'Step 1  Fixed Inputs'!$B$7)*(1-((1+'Step 1  Fixed Inputs'!$B$7)/(1+'Step 1  Fixed Inputs'!$B$5))^$J793))</f>
        <v/>
      </c>
      <c r="Q793" s="115" t="str">
        <f t="shared" si="299"/>
        <v/>
      </c>
      <c r="R793" s="115" t="str">
        <f t="shared" si="300"/>
        <v/>
      </c>
      <c r="S793" s="113" t="str">
        <f t="shared" si="301"/>
        <v/>
      </c>
      <c r="T793" s="181" t="str">
        <f t="shared" si="302"/>
        <v/>
      </c>
      <c r="U793" s="185" t="str">
        <f t="shared" si="303"/>
        <v/>
      </c>
    </row>
    <row r="794" spans="1:21" ht="15" hidden="1" thickBot="1">
      <c r="B794" s="297"/>
      <c r="C794" s="138"/>
      <c r="D794" s="33"/>
      <c r="E794" s="37"/>
      <c r="F794" s="308"/>
      <c r="G794" s="21"/>
      <c r="H794" s="308"/>
      <c r="I794" s="172"/>
      <c r="J794" s="108" t="str">
        <f>IF(C794="","",VLOOKUP(C794,'Reference 9.0 EULs PY2022'!$D:$E,2,FALSE))</f>
        <v/>
      </c>
      <c r="K794" s="109" t="str">
        <f t="shared" si="295"/>
        <v/>
      </c>
      <c r="L794" s="110" t="str">
        <f t="shared" si="296"/>
        <v/>
      </c>
      <c r="M794" s="111" t="str">
        <f t="shared" si="297"/>
        <v/>
      </c>
      <c r="N794" s="112" t="str">
        <f t="shared" si="298"/>
        <v/>
      </c>
      <c r="O794" s="113" t="str">
        <f>IF(J794="","",'Step 1  Fixed Inputs'!$B$3*(1+'Step 1  Fixed Inputs'!$B$7)/('Step 1  Fixed Inputs'!$B$5-'Step 1  Fixed Inputs'!$B$7)*(1-((1+'Step 1  Fixed Inputs'!$B$7)/(1+'Step 1  Fixed Inputs'!$B$5))^$J794))</f>
        <v/>
      </c>
      <c r="P794" s="114" t="str">
        <f>IF(J794="","",'Step 1  Fixed Inputs'!$B$4*(1+'Step 1  Fixed Inputs'!$B$7)/('Step 1  Fixed Inputs'!$B$5-'Step 1  Fixed Inputs'!$B$7)*(1-((1+'Step 1  Fixed Inputs'!$B$7)/(1+'Step 1  Fixed Inputs'!$B$5))^$J794))</f>
        <v/>
      </c>
      <c r="Q794" s="115" t="str">
        <f t="shared" si="299"/>
        <v/>
      </c>
      <c r="R794" s="115" t="str">
        <f t="shared" si="300"/>
        <v/>
      </c>
      <c r="S794" s="113" t="str">
        <f t="shared" si="301"/>
        <v/>
      </c>
      <c r="T794" s="181" t="str">
        <f t="shared" si="302"/>
        <v/>
      </c>
      <c r="U794" s="185" t="str">
        <f t="shared" si="303"/>
        <v/>
      </c>
    </row>
    <row r="795" spans="1:21" ht="15" hidden="1" thickBot="1">
      <c r="B795" s="297"/>
      <c r="C795" s="138"/>
      <c r="D795" s="33"/>
      <c r="E795" s="37"/>
      <c r="F795" s="308"/>
      <c r="G795" s="21"/>
      <c r="H795" s="308"/>
      <c r="I795" s="172"/>
      <c r="J795" s="108" t="str">
        <f>IF(C795="","",VLOOKUP(C795,'Reference 9.0 EULs PY2022'!$D:$E,2,FALSE))</f>
        <v/>
      </c>
      <c r="K795" s="109" t="str">
        <f t="shared" si="295"/>
        <v/>
      </c>
      <c r="L795" s="110" t="str">
        <f t="shared" si="296"/>
        <v/>
      </c>
      <c r="M795" s="111" t="str">
        <f t="shared" si="297"/>
        <v/>
      </c>
      <c r="N795" s="112" t="str">
        <f t="shared" si="298"/>
        <v/>
      </c>
      <c r="O795" s="113" t="str">
        <f>IF(J795="","",'Step 1  Fixed Inputs'!$B$3*(1+'Step 1  Fixed Inputs'!$B$7)/('Step 1  Fixed Inputs'!$B$5-'Step 1  Fixed Inputs'!$B$7)*(1-((1+'Step 1  Fixed Inputs'!$B$7)/(1+'Step 1  Fixed Inputs'!$B$5))^$J795))</f>
        <v/>
      </c>
      <c r="P795" s="114" t="str">
        <f>IF(J795="","",'Step 1  Fixed Inputs'!$B$4*(1+'Step 1  Fixed Inputs'!$B$7)/('Step 1  Fixed Inputs'!$B$5-'Step 1  Fixed Inputs'!$B$7)*(1-((1+'Step 1  Fixed Inputs'!$B$7)/(1+'Step 1  Fixed Inputs'!$B$5))^$J795))</f>
        <v/>
      </c>
      <c r="Q795" s="115" t="str">
        <f t="shared" si="299"/>
        <v/>
      </c>
      <c r="R795" s="115" t="str">
        <f t="shared" si="300"/>
        <v/>
      </c>
      <c r="S795" s="113" t="str">
        <f t="shared" si="301"/>
        <v/>
      </c>
      <c r="T795" s="181" t="str">
        <f t="shared" si="302"/>
        <v/>
      </c>
      <c r="U795" s="185" t="str">
        <f t="shared" si="303"/>
        <v/>
      </c>
    </row>
    <row r="796" spans="1:21" ht="15" hidden="1" thickBot="1">
      <c r="B796" s="297"/>
      <c r="C796" s="138"/>
      <c r="D796" s="33"/>
      <c r="E796" s="37"/>
      <c r="F796" s="308"/>
      <c r="G796" s="21"/>
      <c r="H796" s="308"/>
      <c r="I796" s="172"/>
      <c r="J796" s="108" t="str">
        <f>IF(C796="","",VLOOKUP(C796,'Reference 9.0 EULs PY2022'!$D:$E,2,FALSE))</f>
        <v/>
      </c>
      <c r="K796" s="109" t="str">
        <f t="shared" si="295"/>
        <v/>
      </c>
      <c r="L796" s="110" t="str">
        <f t="shared" si="296"/>
        <v/>
      </c>
      <c r="M796" s="111" t="str">
        <f t="shared" si="297"/>
        <v/>
      </c>
      <c r="N796" s="112" t="str">
        <f t="shared" si="298"/>
        <v/>
      </c>
      <c r="O796" s="113" t="str">
        <f>IF(J796="","",'Step 1  Fixed Inputs'!$B$3*(1+'Step 1  Fixed Inputs'!$B$7)/('Step 1  Fixed Inputs'!$B$5-'Step 1  Fixed Inputs'!$B$7)*(1-((1+'Step 1  Fixed Inputs'!$B$7)/(1+'Step 1  Fixed Inputs'!$B$5))^$J796))</f>
        <v/>
      </c>
      <c r="P796" s="114" t="str">
        <f>IF(J796="","",'Step 1  Fixed Inputs'!$B$4*(1+'Step 1  Fixed Inputs'!$B$7)/('Step 1  Fixed Inputs'!$B$5-'Step 1  Fixed Inputs'!$B$7)*(1-((1+'Step 1  Fixed Inputs'!$B$7)/(1+'Step 1  Fixed Inputs'!$B$5))^$J796))</f>
        <v/>
      </c>
      <c r="Q796" s="115" t="str">
        <f t="shared" si="299"/>
        <v/>
      </c>
      <c r="R796" s="115" t="str">
        <f t="shared" si="300"/>
        <v/>
      </c>
      <c r="S796" s="113" t="str">
        <f t="shared" si="301"/>
        <v/>
      </c>
      <c r="T796" s="181" t="str">
        <f t="shared" si="302"/>
        <v/>
      </c>
      <c r="U796" s="185" t="str">
        <f t="shared" si="303"/>
        <v/>
      </c>
    </row>
    <row r="797" spans="1:21" ht="15" hidden="1" thickBot="1">
      <c r="B797" s="297"/>
      <c r="C797" s="138"/>
      <c r="D797" s="33"/>
      <c r="E797" s="37"/>
      <c r="F797" s="308"/>
      <c r="G797" s="21"/>
      <c r="H797" s="308"/>
      <c r="I797" s="172"/>
      <c r="J797" s="108" t="str">
        <f>IF(C797="","",VLOOKUP(C797,'Reference 9.0 EULs PY2022'!$D:$E,2,FALSE))</f>
        <v/>
      </c>
      <c r="K797" s="109" t="str">
        <f t="shared" si="295"/>
        <v/>
      </c>
      <c r="L797" s="110" t="str">
        <f t="shared" si="296"/>
        <v/>
      </c>
      <c r="M797" s="111" t="str">
        <f t="shared" si="297"/>
        <v/>
      </c>
      <c r="N797" s="112" t="str">
        <f t="shared" si="298"/>
        <v/>
      </c>
      <c r="O797" s="113" t="str">
        <f>IF(J797="","",'Step 1  Fixed Inputs'!$B$3*(1+'Step 1  Fixed Inputs'!$B$7)/('Step 1  Fixed Inputs'!$B$5-'Step 1  Fixed Inputs'!$B$7)*(1-((1+'Step 1  Fixed Inputs'!$B$7)/(1+'Step 1  Fixed Inputs'!$B$5))^$J797))</f>
        <v/>
      </c>
      <c r="P797" s="114" t="str">
        <f>IF(J797="","",'Step 1  Fixed Inputs'!$B$4*(1+'Step 1  Fixed Inputs'!$B$7)/('Step 1  Fixed Inputs'!$B$5-'Step 1  Fixed Inputs'!$B$7)*(1-((1+'Step 1  Fixed Inputs'!$B$7)/(1+'Step 1  Fixed Inputs'!$B$5))^$J797))</f>
        <v/>
      </c>
      <c r="Q797" s="115" t="str">
        <f t="shared" si="299"/>
        <v/>
      </c>
      <c r="R797" s="115" t="str">
        <f t="shared" si="300"/>
        <v/>
      </c>
      <c r="S797" s="113" t="str">
        <f t="shared" si="301"/>
        <v/>
      </c>
      <c r="T797" s="181" t="str">
        <f t="shared" si="302"/>
        <v/>
      </c>
      <c r="U797" s="185" t="str">
        <f t="shared" si="303"/>
        <v/>
      </c>
    </row>
    <row r="798" spans="1:21" ht="16.5" hidden="1" customHeight="1" thickBot="1">
      <c r="A798" s="143" t="s">
        <v>51</v>
      </c>
      <c r="B798" s="299"/>
      <c r="C798" s="145"/>
      <c r="D798" s="96"/>
      <c r="E798" s="97"/>
      <c r="F798" s="309"/>
      <c r="G798" s="188"/>
      <c r="H798" s="309"/>
      <c r="I798" s="173"/>
      <c r="J798" s="108" t="str">
        <f>IF(C798="","",VLOOKUP(C798,'Reference 9.0 EULs PY2022'!$D:$E,2,FALSE))</f>
        <v/>
      </c>
      <c r="K798" s="109" t="str">
        <f t="shared" si="295"/>
        <v/>
      </c>
      <c r="L798" s="110" t="str">
        <f t="shared" si="296"/>
        <v/>
      </c>
      <c r="M798" s="111" t="str">
        <f t="shared" si="297"/>
        <v/>
      </c>
      <c r="N798" s="112" t="str">
        <f t="shared" si="298"/>
        <v/>
      </c>
      <c r="O798" s="113" t="str">
        <f>IF(J798="","",'Step 1  Fixed Inputs'!$B$3*(1+'Step 1  Fixed Inputs'!$B$7)/('Step 1  Fixed Inputs'!$B$5-'Step 1  Fixed Inputs'!$B$7)*(1-((1+'Step 1  Fixed Inputs'!$B$7)/(1+'Step 1  Fixed Inputs'!$B$5))^$J798))</f>
        <v/>
      </c>
      <c r="P798" s="114" t="str">
        <f>IF(J798="","",'Step 1  Fixed Inputs'!$B$4*(1+'Step 1  Fixed Inputs'!$B$7)/('Step 1  Fixed Inputs'!$B$5-'Step 1  Fixed Inputs'!$B$7)*(1-((1+'Step 1  Fixed Inputs'!$B$7)/(1+'Step 1  Fixed Inputs'!$B$5))^$J798))</f>
        <v/>
      </c>
      <c r="Q798" s="115" t="str">
        <f t="shared" si="299"/>
        <v/>
      </c>
      <c r="R798" s="115" t="str">
        <f t="shared" si="300"/>
        <v/>
      </c>
      <c r="S798" s="113" t="str">
        <f t="shared" si="301"/>
        <v/>
      </c>
      <c r="T798" s="181" t="str">
        <f t="shared" si="302"/>
        <v/>
      </c>
      <c r="U798" s="185" t="str">
        <f t="shared" si="303"/>
        <v/>
      </c>
    </row>
    <row r="799" spans="1:21" ht="17.5" hidden="1" thickBot="1">
      <c r="A799" s="216" t="s">
        <v>50</v>
      </c>
      <c r="B799" s="294" t="s">
        <v>55</v>
      </c>
      <c r="C799" s="146" t="s">
        <v>42</v>
      </c>
      <c r="D799" s="117"/>
      <c r="E799" s="118"/>
      <c r="F799" s="306">
        <f>SUM(F800:F839)</f>
        <v>0</v>
      </c>
      <c r="G799" s="314">
        <f>SUM(G800:G839)</f>
        <v>0</v>
      </c>
      <c r="H799" s="306">
        <f>SUM(H800:H839)</f>
        <v>0</v>
      </c>
      <c r="I799" s="170">
        <f>SUM(I800:I839)</f>
        <v>0</v>
      </c>
      <c r="J799" s="101" t="s">
        <v>43</v>
      </c>
      <c r="K799" s="119">
        <f>'Step 3  Admin Allocation'!M16</f>
        <v>0</v>
      </c>
      <c r="L799" s="120">
        <f>'Step 3  Admin Allocation'!N16</f>
        <v>0</v>
      </c>
      <c r="M799" s="103">
        <f t="shared" ref="M799:T799" si="304">SUM(M800:M839)</f>
        <v>0</v>
      </c>
      <c r="N799" s="103">
        <f t="shared" si="304"/>
        <v>0</v>
      </c>
      <c r="O799" s="103">
        <f t="shared" si="304"/>
        <v>0</v>
      </c>
      <c r="P799" s="103">
        <f t="shared" si="304"/>
        <v>0</v>
      </c>
      <c r="Q799" s="103">
        <f t="shared" si="304"/>
        <v>0</v>
      </c>
      <c r="R799" s="103">
        <f t="shared" si="304"/>
        <v>0</v>
      </c>
      <c r="S799" s="103">
        <f t="shared" si="304"/>
        <v>0</v>
      </c>
      <c r="T799" s="180">
        <f t="shared" si="304"/>
        <v>0</v>
      </c>
      <c r="U799" s="184" t="e">
        <f>S799/N799</f>
        <v>#DIV/0!</v>
      </c>
    </row>
    <row r="800" spans="1:21" ht="15" hidden="1" thickBot="1">
      <c r="B800" s="300"/>
      <c r="C800" s="144"/>
      <c r="D800" s="105"/>
      <c r="E800" s="106"/>
      <c r="F800" s="307"/>
      <c r="G800" s="107"/>
      <c r="H800" s="307"/>
      <c r="I800" s="171"/>
      <c r="J800" s="108" t="str">
        <f>IF(C800="","",VLOOKUP(C800,'Reference 9.0 EULs PY2022'!$D:$E,2,FALSE))</f>
        <v/>
      </c>
      <c r="K800" s="109" t="str">
        <f>IF(J800="","",(I800/I$799)*K$799)</f>
        <v/>
      </c>
      <c r="L800" s="110" t="str">
        <f>IF(J800="","",(I800/I$799)*L$799)</f>
        <v/>
      </c>
      <c r="M800" s="111" t="str">
        <f t="shared" ref="M800" si="305">IF(J800="","",SUM(I800,K800))</f>
        <v/>
      </c>
      <c r="N800" s="112" t="str">
        <f t="shared" ref="N800" si="306">IF(J800="","",SUM(I800,L800))</f>
        <v/>
      </c>
      <c r="O800" s="113" t="str">
        <f>IF(J800="","",'Step 1  Fixed Inputs'!$B$3*(1+'Step 1  Fixed Inputs'!$B$7)/('Step 1  Fixed Inputs'!$B$5-'Step 1  Fixed Inputs'!$B$7)*(1-((1+'Step 1  Fixed Inputs'!$B$7)/(1+'Step 1  Fixed Inputs'!$B$5))^$J800))</f>
        <v/>
      </c>
      <c r="P800" s="114" t="str">
        <f>IF(J800="","",'Step 1  Fixed Inputs'!$B$4*(1+'Step 1  Fixed Inputs'!$B$7)/('Step 1  Fixed Inputs'!$B$5-'Step 1  Fixed Inputs'!$B$7)*(1-((1+'Step 1  Fixed Inputs'!$B$7)/(1+'Step 1  Fixed Inputs'!$B$5))^$J800))</f>
        <v/>
      </c>
      <c r="Q800" s="115" t="str">
        <f t="shared" ref="Q800" si="307">IF(J800="","",O800*G800)</f>
        <v/>
      </c>
      <c r="R800" s="115" t="str">
        <f t="shared" ref="R800" si="308">IF(J800="","",P800*H800)</f>
        <v/>
      </c>
      <c r="S800" s="113" t="str">
        <f t="shared" ref="S800" si="309">IF(J800="","",O800*G800+P800*H800)</f>
        <v/>
      </c>
      <c r="T800" s="181" t="str">
        <f t="shared" ref="T800" si="310">IF(J800="","",S800-N800)</f>
        <v/>
      </c>
      <c r="U800" s="185" t="str">
        <f t="shared" ref="U800" si="311">IF(J800="","",S800/N800)</f>
        <v/>
      </c>
    </row>
    <row r="801" spans="2:21" ht="15" hidden="1" thickBot="1">
      <c r="B801" s="300"/>
      <c r="C801" s="144"/>
      <c r="D801" s="105"/>
      <c r="E801" s="106"/>
      <c r="F801" s="307"/>
      <c r="G801" s="107"/>
      <c r="H801" s="307"/>
      <c r="I801" s="171"/>
      <c r="J801" s="108" t="str">
        <f>IF(C801="","",VLOOKUP(C801,'Reference 9.0 EULs PY2022'!$D:$E,2,FALSE))</f>
        <v/>
      </c>
      <c r="K801" s="109" t="str">
        <f t="shared" ref="K801:K839" si="312">IF(J801="","",(I801/I$799)*K$799)</f>
        <v/>
      </c>
      <c r="L801" s="110" t="str">
        <f t="shared" ref="L801:L839" si="313">IF(J801="","",(I801/I$799)*L$799)</f>
        <v/>
      </c>
      <c r="M801" s="111" t="str">
        <f t="shared" ref="M801:M839" si="314">IF(J801="","",SUM(I801,K801))</f>
        <v/>
      </c>
      <c r="N801" s="112" t="str">
        <f t="shared" ref="N801:N839" si="315">IF(J801="","",SUM(I801,L801))</f>
        <v/>
      </c>
      <c r="O801" s="113" t="str">
        <f>IF(J801="","",'Step 1  Fixed Inputs'!$B$3*(1+'Step 1  Fixed Inputs'!$B$7)/('Step 1  Fixed Inputs'!$B$5-'Step 1  Fixed Inputs'!$B$7)*(1-((1+'Step 1  Fixed Inputs'!$B$7)/(1+'Step 1  Fixed Inputs'!$B$5))^$J801))</f>
        <v/>
      </c>
      <c r="P801" s="114" t="str">
        <f>IF(J801="","",'Step 1  Fixed Inputs'!$B$4*(1+'Step 1  Fixed Inputs'!$B$7)/('Step 1  Fixed Inputs'!$B$5-'Step 1  Fixed Inputs'!$B$7)*(1-((1+'Step 1  Fixed Inputs'!$B$7)/(1+'Step 1  Fixed Inputs'!$B$5))^$J801))</f>
        <v/>
      </c>
      <c r="Q801" s="115" t="str">
        <f t="shared" ref="Q801:Q839" si="316">IF(J801="","",O801*G801)</f>
        <v/>
      </c>
      <c r="R801" s="115" t="str">
        <f t="shared" ref="R801:R839" si="317">IF(J801="","",P801*H801)</f>
        <v/>
      </c>
      <c r="S801" s="113" t="str">
        <f t="shared" ref="S801:S839" si="318">IF(J801="","",O801*G801+P801*H801)</f>
        <v/>
      </c>
      <c r="T801" s="181" t="str">
        <f t="shared" ref="T801:T839" si="319">IF(J801="","",S801-N801)</f>
        <v/>
      </c>
      <c r="U801" s="185" t="str">
        <f t="shared" ref="U801:U839" si="320">IF(J801="","",S801/N801)</f>
        <v/>
      </c>
    </row>
    <row r="802" spans="2:21" ht="15" hidden="1" thickBot="1">
      <c r="B802" s="300"/>
      <c r="C802" s="144"/>
      <c r="D802" s="105"/>
      <c r="E802" s="106"/>
      <c r="F802" s="307"/>
      <c r="G802" s="107"/>
      <c r="H802" s="307"/>
      <c r="I802" s="171"/>
      <c r="J802" s="108" t="str">
        <f>IF(C802="","",VLOOKUP(C802,'Reference 9.0 EULs PY2022'!$D:$E,2,FALSE))</f>
        <v/>
      </c>
      <c r="K802" s="109" t="str">
        <f t="shared" si="312"/>
        <v/>
      </c>
      <c r="L802" s="110" t="str">
        <f t="shared" si="313"/>
        <v/>
      </c>
      <c r="M802" s="111" t="str">
        <f t="shared" si="314"/>
        <v/>
      </c>
      <c r="N802" s="112" t="str">
        <f t="shared" si="315"/>
        <v/>
      </c>
      <c r="O802" s="113" t="str">
        <f>IF(J802="","",'Step 1  Fixed Inputs'!$B$3*(1+'Step 1  Fixed Inputs'!$B$7)/('Step 1  Fixed Inputs'!$B$5-'Step 1  Fixed Inputs'!$B$7)*(1-((1+'Step 1  Fixed Inputs'!$B$7)/(1+'Step 1  Fixed Inputs'!$B$5))^$J802))</f>
        <v/>
      </c>
      <c r="P802" s="114" t="str">
        <f>IF(J802="","",'Step 1  Fixed Inputs'!$B$4*(1+'Step 1  Fixed Inputs'!$B$7)/('Step 1  Fixed Inputs'!$B$5-'Step 1  Fixed Inputs'!$B$7)*(1-((1+'Step 1  Fixed Inputs'!$B$7)/(1+'Step 1  Fixed Inputs'!$B$5))^$J802))</f>
        <v/>
      </c>
      <c r="Q802" s="115" t="str">
        <f t="shared" si="316"/>
        <v/>
      </c>
      <c r="R802" s="115" t="str">
        <f t="shared" si="317"/>
        <v/>
      </c>
      <c r="S802" s="113" t="str">
        <f t="shared" si="318"/>
        <v/>
      </c>
      <c r="T802" s="181" t="str">
        <f t="shared" si="319"/>
        <v/>
      </c>
      <c r="U802" s="185" t="str">
        <f t="shared" si="320"/>
        <v/>
      </c>
    </row>
    <row r="803" spans="2:21" ht="15" hidden="1" thickBot="1">
      <c r="B803" s="300"/>
      <c r="C803" s="144"/>
      <c r="D803" s="105"/>
      <c r="E803" s="106"/>
      <c r="F803" s="307"/>
      <c r="G803" s="107"/>
      <c r="H803" s="307"/>
      <c r="I803" s="171"/>
      <c r="J803" s="108" t="str">
        <f>IF(C803="","",VLOOKUP(C803,'Reference 9.0 EULs PY2022'!$D:$E,2,FALSE))</f>
        <v/>
      </c>
      <c r="K803" s="109" t="str">
        <f t="shared" si="312"/>
        <v/>
      </c>
      <c r="L803" s="110" t="str">
        <f t="shared" si="313"/>
        <v/>
      </c>
      <c r="M803" s="111" t="str">
        <f t="shared" si="314"/>
        <v/>
      </c>
      <c r="N803" s="112" t="str">
        <f t="shared" si="315"/>
        <v/>
      </c>
      <c r="O803" s="113" t="str">
        <f>IF(J803="","",'Step 1  Fixed Inputs'!$B$3*(1+'Step 1  Fixed Inputs'!$B$7)/('Step 1  Fixed Inputs'!$B$5-'Step 1  Fixed Inputs'!$B$7)*(1-((1+'Step 1  Fixed Inputs'!$B$7)/(1+'Step 1  Fixed Inputs'!$B$5))^$J803))</f>
        <v/>
      </c>
      <c r="P803" s="114" t="str">
        <f>IF(J803="","",'Step 1  Fixed Inputs'!$B$4*(1+'Step 1  Fixed Inputs'!$B$7)/('Step 1  Fixed Inputs'!$B$5-'Step 1  Fixed Inputs'!$B$7)*(1-((1+'Step 1  Fixed Inputs'!$B$7)/(1+'Step 1  Fixed Inputs'!$B$5))^$J803))</f>
        <v/>
      </c>
      <c r="Q803" s="115" t="str">
        <f t="shared" si="316"/>
        <v/>
      </c>
      <c r="R803" s="115" t="str">
        <f t="shared" si="317"/>
        <v/>
      </c>
      <c r="S803" s="113" t="str">
        <f t="shared" si="318"/>
        <v/>
      </c>
      <c r="T803" s="181" t="str">
        <f t="shared" si="319"/>
        <v/>
      </c>
      <c r="U803" s="185" t="str">
        <f t="shared" si="320"/>
        <v/>
      </c>
    </row>
    <row r="804" spans="2:21" ht="15" hidden="1" thickBot="1">
      <c r="B804" s="300"/>
      <c r="C804" s="144"/>
      <c r="D804" s="105"/>
      <c r="E804" s="106"/>
      <c r="F804" s="307"/>
      <c r="G804" s="107"/>
      <c r="H804" s="307"/>
      <c r="I804" s="171"/>
      <c r="J804" s="108" t="str">
        <f>IF(C804="","",VLOOKUP(C804,'Reference 9.0 EULs PY2022'!$D:$E,2,FALSE))</f>
        <v/>
      </c>
      <c r="K804" s="109" t="str">
        <f t="shared" si="312"/>
        <v/>
      </c>
      <c r="L804" s="110" t="str">
        <f t="shared" si="313"/>
        <v/>
      </c>
      <c r="M804" s="111" t="str">
        <f t="shared" si="314"/>
        <v/>
      </c>
      <c r="N804" s="112" t="str">
        <f t="shared" si="315"/>
        <v/>
      </c>
      <c r="O804" s="113" t="str">
        <f>IF(J804="","",'Step 1  Fixed Inputs'!$B$3*(1+'Step 1  Fixed Inputs'!$B$7)/('Step 1  Fixed Inputs'!$B$5-'Step 1  Fixed Inputs'!$B$7)*(1-((1+'Step 1  Fixed Inputs'!$B$7)/(1+'Step 1  Fixed Inputs'!$B$5))^$J804))</f>
        <v/>
      </c>
      <c r="P804" s="114" t="str">
        <f>IF(J804="","",'Step 1  Fixed Inputs'!$B$4*(1+'Step 1  Fixed Inputs'!$B$7)/('Step 1  Fixed Inputs'!$B$5-'Step 1  Fixed Inputs'!$B$7)*(1-((1+'Step 1  Fixed Inputs'!$B$7)/(1+'Step 1  Fixed Inputs'!$B$5))^$J804))</f>
        <v/>
      </c>
      <c r="Q804" s="115" t="str">
        <f t="shared" si="316"/>
        <v/>
      </c>
      <c r="R804" s="115" t="str">
        <f t="shared" si="317"/>
        <v/>
      </c>
      <c r="S804" s="113" t="str">
        <f t="shared" si="318"/>
        <v/>
      </c>
      <c r="T804" s="181" t="str">
        <f t="shared" si="319"/>
        <v/>
      </c>
      <c r="U804" s="185" t="str">
        <f t="shared" si="320"/>
        <v/>
      </c>
    </row>
    <row r="805" spans="2:21" ht="15" hidden="1" thickBot="1">
      <c r="B805" s="300"/>
      <c r="C805" s="144"/>
      <c r="D805" s="105"/>
      <c r="E805" s="106"/>
      <c r="F805" s="307"/>
      <c r="G805" s="107"/>
      <c r="H805" s="307"/>
      <c r="I805" s="171"/>
      <c r="J805" s="108" t="str">
        <f>IF(C805="","",VLOOKUP(C805,'Reference 9.0 EULs PY2022'!$D:$E,2,FALSE))</f>
        <v/>
      </c>
      <c r="K805" s="109" t="str">
        <f t="shared" si="312"/>
        <v/>
      </c>
      <c r="L805" s="110" t="str">
        <f t="shared" si="313"/>
        <v/>
      </c>
      <c r="M805" s="111" t="str">
        <f t="shared" si="314"/>
        <v/>
      </c>
      <c r="N805" s="112" t="str">
        <f t="shared" si="315"/>
        <v/>
      </c>
      <c r="O805" s="113" t="str">
        <f>IF(J805="","",'Step 1  Fixed Inputs'!$B$3*(1+'Step 1  Fixed Inputs'!$B$7)/('Step 1  Fixed Inputs'!$B$5-'Step 1  Fixed Inputs'!$B$7)*(1-((1+'Step 1  Fixed Inputs'!$B$7)/(1+'Step 1  Fixed Inputs'!$B$5))^$J805))</f>
        <v/>
      </c>
      <c r="P805" s="114" t="str">
        <f>IF(J805="","",'Step 1  Fixed Inputs'!$B$4*(1+'Step 1  Fixed Inputs'!$B$7)/('Step 1  Fixed Inputs'!$B$5-'Step 1  Fixed Inputs'!$B$7)*(1-((1+'Step 1  Fixed Inputs'!$B$7)/(1+'Step 1  Fixed Inputs'!$B$5))^$J805))</f>
        <v/>
      </c>
      <c r="Q805" s="115" t="str">
        <f t="shared" si="316"/>
        <v/>
      </c>
      <c r="R805" s="115" t="str">
        <f t="shared" si="317"/>
        <v/>
      </c>
      <c r="S805" s="113" t="str">
        <f t="shared" si="318"/>
        <v/>
      </c>
      <c r="T805" s="181" t="str">
        <f t="shared" si="319"/>
        <v/>
      </c>
      <c r="U805" s="185" t="str">
        <f t="shared" si="320"/>
        <v/>
      </c>
    </row>
    <row r="806" spans="2:21" ht="15" hidden="1" thickBot="1">
      <c r="B806" s="300"/>
      <c r="C806" s="144"/>
      <c r="D806" s="105"/>
      <c r="E806" s="106"/>
      <c r="F806" s="307"/>
      <c r="G806" s="107"/>
      <c r="H806" s="307"/>
      <c r="I806" s="171"/>
      <c r="J806" s="108" t="str">
        <f>IF(C806="","",VLOOKUP(C806,'Reference 9.0 EULs PY2022'!$D:$E,2,FALSE))</f>
        <v/>
      </c>
      <c r="K806" s="109" t="str">
        <f t="shared" si="312"/>
        <v/>
      </c>
      <c r="L806" s="110" t="str">
        <f t="shared" si="313"/>
        <v/>
      </c>
      <c r="M806" s="111" t="str">
        <f t="shared" si="314"/>
        <v/>
      </c>
      <c r="N806" s="112" t="str">
        <f t="shared" si="315"/>
        <v/>
      </c>
      <c r="O806" s="113" t="str">
        <f>IF(J806="","",'Step 1  Fixed Inputs'!$B$3*(1+'Step 1  Fixed Inputs'!$B$7)/('Step 1  Fixed Inputs'!$B$5-'Step 1  Fixed Inputs'!$B$7)*(1-((1+'Step 1  Fixed Inputs'!$B$7)/(1+'Step 1  Fixed Inputs'!$B$5))^$J806))</f>
        <v/>
      </c>
      <c r="P806" s="114" t="str">
        <f>IF(J806="","",'Step 1  Fixed Inputs'!$B$4*(1+'Step 1  Fixed Inputs'!$B$7)/('Step 1  Fixed Inputs'!$B$5-'Step 1  Fixed Inputs'!$B$7)*(1-((1+'Step 1  Fixed Inputs'!$B$7)/(1+'Step 1  Fixed Inputs'!$B$5))^$J806))</f>
        <v/>
      </c>
      <c r="Q806" s="115" t="str">
        <f t="shared" si="316"/>
        <v/>
      </c>
      <c r="R806" s="115" t="str">
        <f t="shared" si="317"/>
        <v/>
      </c>
      <c r="S806" s="113" t="str">
        <f t="shared" si="318"/>
        <v/>
      </c>
      <c r="T806" s="181" t="str">
        <f t="shared" si="319"/>
        <v/>
      </c>
      <c r="U806" s="185" t="str">
        <f t="shared" si="320"/>
        <v/>
      </c>
    </row>
    <row r="807" spans="2:21" ht="15" hidden="1" thickBot="1">
      <c r="B807" s="300"/>
      <c r="C807" s="144"/>
      <c r="D807" s="105"/>
      <c r="E807" s="106"/>
      <c r="F807" s="307"/>
      <c r="G807" s="107"/>
      <c r="H807" s="307"/>
      <c r="I807" s="171"/>
      <c r="J807" s="108" t="str">
        <f>IF(C807="","",VLOOKUP(C807,'Reference 9.0 EULs PY2022'!$D:$E,2,FALSE))</f>
        <v/>
      </c>
      <c r="K807" s="109" t="str">
        <f t="shared" si="312"/>
        <v/>
      </c>
      <c r="L807" s="110" t="str">
        <f t="shared" si="313"/>
        <v/>
      </c>
      <c r="M807" s="111" t="str">
        <f t="shared" si="314"/>
        <v/>
      </c>
      <c r="N807" s="112" t="str">
        <f t="shared" si="315"/>
        <v/>
      </c>
      <c r="O807" s="113" t="str">
        <f>IF(J807="","",'Step 1  Fixed Inputs'!$B$3*(1+'Step 1  Fixed Inputs'!$B$7)/('Step 1  Fixed Inputs'!$B$5-'Step 1  Fixed Inputs'!$B$7)*(1-((1+'Step 1  Fixed Inputs'!$B$7)/(1+'Step 1  Fixed Inputs'!$B$5))^$J807))</f>
        <v/>
      </c>
      <c r="P807" s="114" t="str">
        <f>IF(J807="","",'Step 1  Fixed Inputs'!$B$4*(1+'Step 1  Fixed Inputs'!$B$7)/('Step 1  Fixed Inputs'!$B$5-'Step 1  Fixed Inputs'!$B$7)*(1-((1+'Step 1  Fixed Inputs'!$B$7)/(1+'Step 1  Fixed Inputs'!$B$5))^$J807))</f>
        <v/>
      </c>
      <c r="Q807" s="115" t="str">
        <f t="shared" si="316"/>
        <v/>
      </c>
      <c r="R807" s="115" t="str">
        <f t="shared" si="317"/>
        <v/>
      </c>
      <c r="S807" s="113" t="str">
        <f t="shared" si="318"/>
        <v/>
      </c>
      <c r="T807" s="181" t="str">
        <f t="shared" si="319"/>
        <v/>
      </c>
      <c r="U807" s="185" t="str">
        <f t="shared" si="320"/>
        <v/>
      </c>
    </row>
    <row r="808" spans="2:21" ht="15" hidden="1" thickBot="1">
      <c r="B808" s="300"/>
      <c r="C808" s="144"/>
      <c r="D808" s="105"/>
      <c r="E808" s="106"/>
      <c r="F808" s="307"/>
      <c r="G808" s="107"/>
      <c r="H808" s="307"/>
      <c r="I808" s="171"/>
      <c r="J808" s="108" t="str">
        <f>IF(C808="","",VLOOKUP(C808,'Reference 9.0 EULs PY2022'!$D:$E,2,FALSE))</f>
        <v/>
      </c>
      <c r="K808" s="109" t="str">
        <f t="shared" si="312"/>
        <v/>
      </c>
      <c r="L808" s="110" t="str">
        <f t="shared" si="313"/>
        <v/>
      </c>
      <c r="M808" s="111" t="str">
        <f t="shared" si="314"/>
        <v/>
      </c>
      <c r="N808" s="112" t="str">
        <f t="shared" si="315"/>
        <v/>
      </c>
      <c r="O808" s="113" t="str">
        <f>IF(J808="","",'Step 1  Fixed Inputs'!$B$3*(1+'Step 1  Fixed Inputs'!$B$7)/('Step 1  Fixed Inputs'!$B$5-'Step 1  Fixed Inputs'!$B$7)*(1-((1+'Step 1  Fixed Inputs'!$B$7)/(1+'Step 1  Fixed Inputs'!$B$5))^$J808))</f>
        <v/>
      </c>
      <c r="P808" s="114" t="str">
        <f>IF(J808="","",'Step 1  Fixed Inputs'!$B$4*(1+'Step 1  Fixed Inputs'!$B$7)/('Step 1  Fixed Inputs'!$B$5-'Step 1  Fixed Inputs'!$B$7)*(1-((1+'Step 1  Fixed Inputs'!$B$7)/(1+'Step 1  Fixed Inputs'!$B$5))^$J808))</f>
        <v/>
      </c>
      <c r="Q808" s="115" t="str">
        <f t="shared" si="316"/>
        <v/>
      </c>
      <c r="R808" s="115" t="str">
        <f t="shared" si="317"/>
        <v/>
      </c>
      <c r="S808" s="113" t="str">
        <f t="shared" si="318"/>
        <v/>
      </c>
      <c r="T808" s="181" t="str">
        <f t="shared" si="319"/>
        <v/>
      </c>
      <c r="U808" s="185" t="str">
        <f t="shared" si="320"/>
        <v/>
      </c>
    </row>
    <row r="809" spans="2:21" ht="15" hidden="1" thickBot="1">
      <c r="B809" s="300"/>
      <c r="C809" s="144"/>
      <c r="D809" s="105"/>
      <c r="E809" s="106"/>
      <c r="F809" s="307"/>
      <c r="G809" s="107"/>
      <c r="H809" s="307"/>
      <c r="I809" s="171"/>
      <c r="J809" s="108" t="str">
        <f>IF(C809="","",VLOOKUP(C809,'Reference 9.0 EULs PY2022'!$D:$E,2,FALSE))</f>
        <v/>
      </c>
      <c r="K809" s="109" t="str">
        <f t="shared" si="312"/>
        <v/>
      </c>
      <c r="L809" s="110" t="str">
        <f t="shared" si="313"/>
        <v/>
      </c>
      <c r="M809" s="111" t="str">
        <f t="shared" si="314"/>
        <v/>
      </c>
      <c r="N809" s="112" t="str">
        <f t="shared" si="315"/>
        <v/>
      </c>
      <c r="O809" s="113" t="str">
        <f>IF(J809="","",'Step 1  Fixed Inputs'!$B$3*(1+'Step 1  Fixed Inputs'!$B$7)/('Step 1  Fixed Inputs'!$B$5-'Step 1  Fixed Inputs'!$B$7)*(1-((1+'Step 1  Fixed Inputs'!$B$7)/(1+'Step 1  Fixed Inputs'!$B$5))^$J809))</f>
        <v/>
      </c>
      <c r="P809" s="114" t="str">
        <f>IF(J809="","",'Step 1  Fixed Inputs'!$B$4*(1+'Step 1  Fixed Inputs'!$B$7)/('Step 1  Fixed Inputs'!$B$5-'Step 1  Fixed Inputs'!$B$7)*(1-((1+'Step 1  Fixed Inputs'!$B$7)/(1+'Step 1  Fixed Inputs'!$B$5))^$J809))</f>
        <v/>
      </c>
      <c r="Q809" s="115" t="str">
        <f t="shared" si="316"/>
        <v/>
      </c>
      <c r="R809" s="115" t="str">
        <f t="shared" si="317"/>
        <v/>
      </c>
      <c r="S809" s="113" t="str">
        <f t="shared" si="318"/>
        <v/>
      </c>
      <c r="T809" s="181" t="str">
        <f t="shared" si="319"/>
        <v/>
      </c>
      <c r="U809" s="185" t="str">
        <f t="shared" si="320"/>
        <v/>
      </c>
    </row>
    <row r="810" spans="2:21" ht="15" hidden="1" thickBot="1">
      <c r="B810" s="300"/>
      <c r="C810" s="144"/>
      <c r="D810" s="105"/>
      <c r="E810" s="106"/>
      <c r="F810" s="307"/>
      <c r="G810" s="107"/>
      <c r="H810" s="307"/>
      <c r="I810" s="171"/>
      <c r="J810" s="108" t="str">
        <f>IF(C810="","",VLOOKUP(C810,'Reference 9.0 EULs PY2022'!$D:$E,2,FALSE))</f>
        <v/>
      </c>
      <c r="K810" s="109" t="str">
        <f t="shared" si="312"/>
        <v/>
      </c>
      <c r="L810" s="110" t="str">
        <f t="shared" si="313"/>
        <v/>
      </c>
      <c r="M810" s="111" t="str">
        <f t="shared" si="314"/>
        <v/>
      </c>
      <c r="N810" s="112" t="str">
        <f t="shared" si="315"/>
        <v/>
      </c>
      <c r="O810" s="113" t="str">
        <f>IF(J810="","",'Step 1  Fixed Inputs'!$B$3*(1+'Step 1  Fixed Inputs'!$B$7)/('Step 1  Fixed Inputs'!$B$5-'Step 1  Fixed Inputs'!$B$7)*(1-((1+'Step 1  Fixed Inputs'!$B$7)/(1+'Step 1  Fixed Inputs'!$B$5))^$J810))</f>
        <v/>
      </c>
      <c r="P810" s="114" t="str">
        <f>IF(J810="","",'Step 1  Fixed Inputs'!$B$4*(1+'Step 1  Fixed Inputs'!$B$7)/('Step 1  Fixed Inputs'!$B$5-'Step 1  Fixed Inputs'!$B$7)*(1-((1+'Step 1  Fixed Inputs'!$B$7)/(1+'Step 1  Fixed Inputs'!$B$5))^$J810))</f>
        <v/>
      </c>
      <c r="Q810" s="115" t="str">
        <f t="shared" si="316"/>
        <v/>
      </c>
      <c r="R810" s="115" t="str">
        <f t="shared" si="317"/>
        <v/>
      </c>
      <c r="S810" s="113" t="str">
        <f t="shared" si="318"/>
        <v/>
      </c>
      <c r="T810" s="181" t="str">
        <f t="shared" si="319"/>
        <v/>
      </c>
      <c r="U810" s="185" t="str">
        <f t="shared" si="320"/>
        <v/>
      </c>
    </row>
    <row r="811" spans="2:21" ht="15" hidden="1" thickBot="1">
      <c r="B811" s="300"/>
      <c r="C811" s="144"/>
      <c r="D811" s="105"/>
      <c r="E811" s="106"/>
      <c r="F811" s="307"/>
      <c r="G811" s="107"/>
      <c r="H811" s="307"/>
      <c r="I811" s="171"/>
      <c r="J811" s="108" t="str">
        <f>IF(C811="","",VLOOKUP(C811,'Reference 9.0 EULs PY2022'!$D:$E,2,FALSE))</f>
        <v/>
      </c>
      <c r="K811" s="109" t="str">
        <f t="shared" si="312"/>
        <v/>
      </c>
      <c r="L811" s="110" t="str">
        <f t="shared" si="313"/>
        <v/>
      </c>
      <c r="M811" s="111" t="str">
        <f t="shared" si="314"/>
        <v/>
      </c>
      <c r="N811" s="112" t="str">
        <f t="shared" si="315"/>
        <v/>
      </c>
      <c r="O811" s="113" t="str">
        <f>IF(J811="","",'Step 1  Fixed Inputs'!$B$3*(1+'Step 1  Fixed Inputs'!$B$7)/('Step 1  Fixed Inputs'!$B$5-'Step 1  Fixed Inputs'!$B$7)*(1-((1+'Step 1  Fixed Inputs'!$B$7)/(1+'Step 1  Fixed Inputs'!$B$5))^$J811))</f>
        <v/>
      </c>
      <c r="P811" s="114" t="str">
        <f>IF(J811="","",'Step 1  Fixed Inputs'!$B$4*(1+'Step 1  Fixed Inputs'!$B$7)/('Step 1  Fixed Inputs'!$B$5-'Step 1  Fixed Inputs'!$B$7)*(1-((1+'Step 1  Fixed Inputs'!$B$7)/(1+'Step 1  Fixed Inputs'!$B$5))^$J811))</f>
        <v/>
      </c>
      <c r="Q811" s="115" t="str">
        <f t="shared" si="316"/>
        <v/>
      </c>
      <c r="R811" s="115" t="str">
        <f t="shared" si="317"/>
        <v/>
      </c>
      <c r="S811" s="113" t="str">
        <f t="shared" si="318"/>
        <v/>
      </c>
      <c r="T811" s="181" t="str">
        <f t="shared" si="319"/>
        <v/>
      </c>
      <c r="U811" s="185" t="str">
        <f t="shared" si="320"/>
        <v/>
      </c>
    </row>
    <row r="812" spans="2:21" ht="15" hidden="1" thickBot="1">
      <c r="B812" s="300"/>
      <c r="C812" s="144"/>
      <c r="D812" s="105"/>
      <c r="E812" s="106"/>
      <c r="F812" s="307"/>
      <c r="G812" s="107"/>
      <c r="H812" s="307"/>
      <c r="I812" s="171"/>
      <c r="J812" s="108" t="str">
        <f>IF(C812="","",VLOOKUP(C812,'Reference 9.0 EULs PY2022'!$D:$E,2,FALSE))</f>
        <v/>
      </c>
      <c r="K812" s="109" t="str">
        <f t="shared" si="312"/>
        <v/>
      </c>
      <c r="L812" s="110" t="str">
        <f t="shared" si="313"/>
        <v/>
      </c>
      <c r="M812" s="111" t="str">
        <f t="shared" si="314"/>
        <v/>
      </c>
      <c r="N812" s="112" t="str">
        <f t="shared" si="315"/>
        <v/>
      </c>
      <c r="O812" s="113" t="str">
        <f>IF(J812="","",'Step 1  Fixed Inputs'!$B$3*(1+'Step 1  Fixed Inputs'!$B$7)/('Step 1  Fixed Inputs'!$B$5-'Step 1  Fixed Inputs'!$B$7)*(1-((1+'Step 1  Fixed Inputs'!$B$7)/(1+'Step 1  Fixed Inputs'!$B$5))^$J812))</f>
        <v/>
      </c>
      <c r="P812" s="114" t="str">
        <f>IF(J812="","",'Step 1  Fixed Inputs'!$B$4*(1+'Step 1  Fixed Inputs'!$B$7)/('Step 1  Fixed Inputs'!$B$5-'Step 1  Fixed Inputs'!$B$7)*(1-((1+'Step 1  Fixed Inputs'!$B$7)/(1+'Step 1  Fixed Inputs'!$B$5))^$J812))</f>
        <v/>
      </c>
      <c r="Q812" s="115" t="str">
        <f t="shared" si="316"/>
        <v/>
      </c>
      <c r="R812" s="115" t="str">
        <f t="shared" si="317"/>
        <v/>
      </c>
      <c r="S812" s="113" t="str">
        <f t="shared" si="318"/>
        <v/>
      </c>
      <c r="T812" s="181" t="str">
        <f t="shared" si="319"/>
        <v/>
      </c>
      <c r="U812" s="185" t="str">
        <f t="shared" si="320"/>
        <v/>
      </c>
    </row>
    <row r="813" spans="2:21" ht="15" hidden="1" thickBot="1">
      <c r="B813" s="300"/>
      <c r="C813" s="144"/>
      <c r="D813" s="105"/>
      <c r="E813" s="106"/>
      <c r="F813" s="307"/>
      <c r="G813" s="107"/>
      <c r="H813" s="307"/>
      <c r="I813" s="171"/>
      <c r="J813" s="108" t="str">
        <f>IF(C813="","",VLOOKUP(C813,'Reference 9.0 EULs PY2022'!$D:$E,2,FALSE))</f>
        <v/>
      </c>
      <c r="K813" s="109" t="str">
        <f t="shared" si="312"/>
        <v/>
      </c>
      <c r="L813" s="110" t="str">
        <f t="shared" si="313"/>
        <v/>
      </c>
      <c r="M813" s="111" t="str">
        <f t="shared" si="314"/>
        <v/>
      </c>
      <c r="N813" s="112" t="str">
        <f t="shared" si="315"/>
        <v/>
      </c>
      <c r="O813" s="113" t="str">
        <f>IF(J813="","",'Step 1  Fixed Inputs'!$B$3*(1+'Step 1  Fixed Inputs'!$B$7)/('Step 1  Fixed Inputs'!$B$5-'Step 1  Fixed Inputs'!$B$7)*(1-((1+'Step 1  Fixed Inputs'!$B$7)/(1+'Step 1  Fixed Inputs'!$B$5))^$J813))</f>
        <v/>
      </c>
      <c r="P813" s="114" t="str">
        <f>IF(J813="","",'Step 1  Fixed Inputs'!$B$4*(1+'Step 1  Fixed Inputs'!$B$7)/('Step 1  Fixed Inputs'!$B$5-'Step 1  Fixed Inputs'!$B$7)*(1-((1+'Step 1  Fixed Inputs'!$B$7)/(1+'Step 1  Fixed Inputs'!$B$5))^$J813))</f>
        <v/>
      </c>
      <c r="Q813" s="115" t="str">
        <f t="shared" si="316"/>
        <v/>
      </c>
      <c r="R813" s="115" t="str">
        <f t="shared" si="317"/>
        <v/>
      </c>
      <c r="S813" s="113" t="str">
        <f t="shared" si="318"/>
        <v/>
      </c>
      <c r="T813" s="181" t="str">
        <f t="shared" si="319"/>
        <v/>
      </c>
      <c r="U813" s="185" t="str">
        <f t="shared" si="320"/>
        <v/>
      </c>
    </row>
    <row r="814" spans="2:21" ht="15" hidden="1" thickBot="1">
      <c r="B814" s="300"/>
      <c r="C814" s="144"/>
      <c r="D814" s="105"/>
      <c r="E814" s="106"/>
      <c r="F814" s="307"/>
      <c r="G814" s="107"/>
      <c r="H814" s="307"/>
      <c r="I814" s="171"/>
      <c r="J814" s="108" t="str">
        <f>IF(C814="","",VLOOKUP(C814,'Reference 9.0 EULs PY2022'!$D:$E,2,FALSE))</f>
        <v/>
      </c>
      <c r="K814" s="109" t="str">
        <f t="shared" si="312"/>
        <v/>
      </c>
      <c r="L814" s="110" t="str">
        <f t="shared" si="313"/>
        <v/>
      </c>
      <c r="M814" s="111" t="str">
        <f t="shared" si="314"/>
        <v/>
      </c>
      <c r="N814" s="112" t="str">
        <f t="shared" si="315"/>
        <v/>
      </c>
      <c r="O814" s="113" t="str">
        <f>IF(J814="","",'Step 1  Fixed Inputs'!$B$3*(1+'Step 1  Fixed Inputs'!$B$7)/('Step 1  Fixed Inputs'!$B$5-'Step 1  Fixed Inputs'!$B$7)*(1-((1+'Step 1  Fixed Inputs'!$B$7)/(1+'Step 1  Fixed Inputs'!$B$5))^$J814))</f>
        <v/>
      </c>
      <c r="P814" s="114" t="str">
        <f>IF(J814="","",'Step 1  Fixed Inputs'!$B$4*(1+'Step 1  Fixed Inputs'!$B$7)/('Step 1  Fixed Inputs'!$B$5-'Step 1  Fixed Inputs'!$B$7)*(1-((1+'Step 1  Fixed Inputs'!$B$7)/(1+'Step 1  Fixed Inputs'!$B$5))^$J814))</f>
        <v/>
      </c>
      <c r="Q814" s="115" t="str">
        <f t="shared" si="316"/>
        <v/>
      </c>
      <c r="R814" s="115" t="str">
        <f t="shared" si="317"/>
        <v/>
      </c>
      <c r="S814" s="113" t="str">
        <f t="shared" si="318"/>
        <v/>
      </c>
      <c r="T814" s="181" t="str">
        <f t="shared" si="319"/>
        <v/>
      </c>
      <c r="U814" s="185" t="str">
        <f t="shared" si="320"/>
        <v/>
      </c>
    </row>
    <row r="815" spans="2:21" ht="15" hidden="1" thickBot="1">
      <c r="B815" s="300"/>
      <c r="C815" s="144"/>
      <c r="D815" s="105"/>
      <c r="E815" s="106"/>
      <c r="F815" s="307"/>
      <c r="G815" s="107"/>
      <c r="H815" s="307"/>
      <c r="I815" s="171"/>
      <c r="J815" s="108" t="str">
        <f>IF(C815="","",VLOOKUP(C815,'Reference 9.0 EULs PY2022'!$D:$E,2,FALSE))</f>
        <v/>
      </c>
      <c r="K815" s="109" t="str">
        <f t="shared" si="312"/>
        <v/>
      </c>
      <c r="L815" s="110" t="str">
        <f t="shared" si="313"/>
        <v/>
      </c>
      <c r="M815" s="111" t="str">
        <f t="shared" si="314"/>
        <v/>
      </c>
      <c r="N815" s="112" t="str">
        <f t="shared" si="315"/>
        <v/>
      </c>
      <c r="O815" s="113" t="str">
        <f>IF(J815="","",'Step 1  Fixed Inputs'!$B$3*(1+'Step 1  Fixed Inputs'!$B$7)/('Step 1  Fixed Inputs'!$B$5-'Step 1  Fixed Inputs'!$B$7)*(1-((1+'Step 1  Fixed Inputs'!$B$7)/(1+'Step 1  Fixed Inputs'!$B$5))^$J815))</f>
        <v/>
      </c>
      <c r="P815" s="114" t="str">
        <f>IF(J815="","",'Step 1  Fixed Inputs'!$B$4*(1+'Step 1  Fixed Inputs'!$B$7)/('Step 1  Fixed Inputs'!$B$5-'Step 1  Fixed Inputs'!$B$7)*(1-((1+'Step 1  Fixed Inputs'!$B$7)/(1+'Step 1  Fixed Inputs'!$B$5))^$J815))</f>
        <v/>
      </c>
      <c r="Q815" s="115" t="str">
        <f t="shared" si="316"/>
        <v/>
      </c>
      <c r="R815" s="115" t="str">
        <f t="shared" si="317"/>
        <v/>
      </c>
      <c r="S815" s="113" t="str">
        <f t="shared" si="318"/>
        <v/>
      </c>
      <c r="T815" s="181" t="str">
        <f t="shared" si="319"/>
        <v/>
      </c>
      <c r="U815" s="185" t="str">
        <f t="shared" si="320"/>
        <v/>
      </c>
    </row>
    <row r="816" spans="2:21" ht="15" hidden="1" thickBot="1">
      <c r="B816" s="300"/>
      <c r="C816" s="144"/>
      <c r="D816" s="105"/>
      <c r="E816" s="106"/>
      <c r="F816" s="307"/>
      <c r="G816" s="107"/>
      <c r="H816" s="307"/>
      <c r="I816" s="171"/>
      <c r="J816" s="108" t="str">
        <f>IF(C816="","",VLOOKUP(C816,'Reference 9.0 EULs PY2022'!$D:$E,2,FALSE))</f>
        <v/>
      </c>
      <c r="K816" s="109" t="str">
        <f t="shared" si="312"/>
        <v/>
      </c>
      <c r="L816" s="110" t="str">
        <f t="shared" si="313"/>
        <v/>
      </c>
      <c r="M816" s="111" t="str">
        <f t="shared" si="314"/>
        <v/>
      </c>
      <c r="N816" s="112" t="str">
        <f t="shared" si="315"/>
        <v/>
      </c>
      <c r="O816" s="113" t="str">
        <f>IF(J816="","",'Step 1  Fixed Inputs'!$B$3*(1+'Step 1  Fixed Inputs'!$B$7)/('Step 1  Fixed Inputs'!$B$5-'Step 1  Fixed Inputs'!$B$7)*(1-((1+'Step 1  Fixed Inputs'!$B$7)/(1+'Step 1  Fixed Inputs'!$B$5))^$J816))</f>
        <v/>
      </c>
      <c r="P816" s="114" t="str">
        <f>IF(J816="","",'Step 1  Fixed Inputs'!$B$4*(1+'Step 1  Fixed Inputs'!$B$7)/('Step 1  Fixed Inputs'!$B$5-'Step 1  Fixed Inputs'!$B$7)*(1-((1+'Step 1  Fixed Inputs'!$B$7)/(1+'Step 1  Fixed Inputs'!$B$5))^$J816))</f>
        <v/>
      </c>
      <c r="Q816" s="115" t="str">
        <f t="shared" si="316"/>
        <v/>
      </c>
      <c r="R816" s="115" t="str">
        <f t="shared" si="317"/>
        <v/>
      </c>
      <c r="S816" s="113" t="str">
        <f t="shared" si="318"/>
        <v/>
      </c>
      <c r="T816" s="181" t="str">
        <f t="shared" si="319"/>
        <v/>
      </c>
      <c r="U816" s="185" t="str">
        <f t="shared" si="320"/>
        <v/>
      </c>
    </row>
    <row r="817" spans="2:21" ht="15" hidden="1" thickBot="1">
      <c r="B817" s="300"/>
      <c r="C817" s="144"/>
      <c r="D817" s="105"/>
      <c r="E817" s="106"/>
      <c r="F817" s="307"/>
      <c r="G817" s="107"/>
      <c r="H817" s="307"/>
      <c r="I817" s="171"/>
      <c r="J817" s="108" t="str">
        <f>IF(C817="","",VLOOKUP(C817,'Reference 9.0 EULs PY2022'!$D:$E,2,FALSE))</f>
        <v/>
      </c>
      <c r="K817" s="109" t="str">
        <f t="shared" si="312"/>
        <v/>
      </c>
      <c r="L817" s="110" t="str">
        <f t="shared" si="313"/>
        <v/>
      </c>
      <c r="M817" s="111" t="str">
        <f t="shared" si="314"/>
        <v/>
      </c>
      <c r="N817" s="112" t="str">
        <f t="shared" si="315"/>
        <v/>
      </c>
      <c r="O817" s="113" t="str">
        <f>IF(J817="","",'Step 1  Fixed Inputs'!$B$3*(1+'Step 1  Fixed Inputs'!$B$7)/('Step 1  Fixed Inputs'!$B$5-'Step 1  Fixed Inputs'!$B$7)*(1-((1+'Step 1  Fixed Inputs'!$B$7)/(1+'Step 1  Fixed Inputs'!$B$5))^$J817))</f>
        <v/>
      </c>
      <c r="P817" s="114" t="str">
        <f>IF(J817="","",'Step 1  Fixed Inputs'!$B$4*(1+'Step 1  Fixed Inputs'!$B$7)/('Step 1  Fixed Inputs'!$B$5-'Step 1  Fixed Inputs'!$B$7)*(1-((1+'Step 1  Fixed Inputs'!$B$7)/(1+'Step 1  Fixed Inputs'!$B$5))^$J817))</f>
        <v/>
      </c>
      <c r="Q817" s="115" t="str">
        <f t="shared" si="316"/>
        <v/>
      </c>
      <c r="R817" s="115" t="str">
        <f t="shared" si="317"/>
        <v/>
      </c>
      <c r="S817" s="113" t="str">
        <f t="shared" si="318"/>
        <v/>
      </c>
      <c r="T817" s="181" t="str">
        <f t="shared" si="319"/>
        <v/>
      </c>
      <c r="U817" s="185" t="str">
        <f t="shared" si="320"/>
        <v/>
      </c>
    </row>
    <row r="818" spans="2:21" ht="15" hidden="1" thickBot="1">
      <c r="B818" s="300"/>
      <c r="C818" s="144"/>
      <c r="D818" s="105"/>
      <c r="E818" s="106"/>
      <c r="F818" s="307"/>
      <c r="G818" s="107"/>
      <c r="H818" s="307"/>
      <c r="I818" s="171"/>
      <c r="J818" s="108" t="str">
        <f>IF(C818="","",VLOOKUP(C818,'Reference 9.0 EULs PY2022'!$D:$E,2,FALSE))</f>
        <v/>
      </c>
      <c r="K818" s="109" t="str">
        <f t="shared" si="312"/>
        <v/>
      </c>
      <c r="L818" s="110" t="str">
        <f t="shared" si="313"/>
        <v/>
      </c>
      <c r="M818" s="111" t="str">
        <f t="shared" si="314"/>
        <v/>
      </c>
      <c r="N818" s="112" t="str">
        <f t="shared" si="315"/>
        <v/>
      </c>
      <c r="O818" s="113" t="str">
        <f>IF(J818="","",'Step 1  Fixed Inputs'!$B$3*(1+'Step 1  Fixed Inputs'!$B$7)/('Step 1  Fixed Inputs'!$B$5-'Step 1  Fixed Inputs'!$B$7)*(1-((1+'Step 1  Fixed Inputs'!$B$7)/(1+'Step 1  Fixed Inputs'!$B$5))^$J818))</f>
        <v/>
      </c>
      <c r="P818" s="114" t="str">
        <f>IF(J818="","",'Step 1  Fixed Inputs'!$B$4*(1+'Step 1  Fixed Inputs'!$B$7)/('Step 1  Fixed Inputs'!$B$5-'Step 1  Fixed Inputs'!$B$7)*(1-((1+'Step 1  Fixed Inputs'!$B$7)/(1+'Step 1  Fixed Inputs'!$B$5))^$J818))</f>
        <v/>
      </c>
      <c r="Q818" s="115" t="str">
        <f t="shared" si="316"/>
        <v/>
      </c>
      <c r="R818" s="115" t="str">
        <f t="shared" si="317"/>
        <v/>
      </c>
      <c r="S818" s="113" t="str">
        <f t="shared" si="318"/>
        <v/>
      </c>
      <c r="T818" s="181" t="str">
        <f t="shared" si="319"/>
        <v/>
      </c>
      <c r="U818" s="185" t="str">
        <f t="shared" si="320"/>
        <v/>
      </c>
    </row>
    <row r="819" spans="2:21" ht="15" hidden="1" thickBot="1">
      <c r="B819" s="300"/>
      <c r="C819" s="144"/>
      <c r="D819" s="105"/>
      <c r="E819" s="106"/>
      <c r="F819" s="307"/>
      <c r="G819" s="107"/>
      <c r="H819" s="307"/>
      <c r="I819" s="171"/>
      <c r="J819" s="108" t="str">
        <f>IF(C819="","",VLOOKUP(C819,'Reference 9.0 EULs PY2022'!$D:$E,2,FALSE))</f>
        <v/>
      </c>
      <c r="K819" s="109" t="str">
        <f t="shared" si="312"/>
        <v/>
      </c>
      <c r="L819" s="110" t="str">
        <f t="shared" si="313"/>
        <v/>
      </c>
      <c r="M819" s="111" t="str">
        <f t="shared" si="314"/>
        <v/>
      </c>
      <c r="N819" s="112" t="str">
        <f t="shared" si="315"/>
        <v/>
      </c>
      <c r="O819" s="113" t="str">
        <f>IF(J819="","",'Step 1  Fixed Inputs'!$B$3*(1+'Step 1  Fixed Inputs'!$B$7)/('Step 1  Fixed Inputs'!$B$5-'Step 1  Fixed Inputs'!$B$7)*(1-((1+'Step 1  Fixed Inputs'!$B$7)/(1+'Step 1  Fixed Inputs'!$B$5))^$J819))</f>
        <v/>
      </c>
      <c r="P819" s="114" t="str">
        <f>IF(J819="","",'Step 1  Fixed Inputs'!$B$4*(1+'Step 1  Fixed Inputs'!$B$7)/('Step 1  Fixed Inputs'!$B$5-'Step 1  Fixed Inputs'!$B$7)*(1-((1+'Step 1  Fixed Inputs'!$B$7)/(1+'Step 1  Fixed Inputs'!$B$5))^$J819))</f>
        <v/>
      </c>
      <c r="Q819" s="115" t="str">
        <f t="shared" si="316"/>
        <v/>
      </c>
      <c r="R819" s="115" t="str">
        <f t="shared" si="317"/>
        <v/>
      </c>
      <c r="S819" s="113" t="str">
        <f t="shared" si="318"/>
        <v/>
      </c>
      <c r="T819" s="181" t="str">
        <f t="shared" si="319"/>
        <v/>
      </c>
      <c r="U819" s="185" t="str">
        <f t="shared" si="320"/>
        <v/>
      </c>
    </row>
    <row r="820" spans="2:21" ht="15" hidden="1" thickBot="1">
      <c r="B820" s="300"/>
      <c r="C820" s="144"/>
      <c r="D820" s="105"/>
      <c r="E820" s="106"/>
      <c r="F820" s="307"/>
      <c r="G820" s="107"/>
      <c r="H820" s="307"/>
      <c r="I820" s="171"/>
      <c r="J820" s="108" t="str">
        <f>IF(C820="","",VLOOKUP(C820,'Reference 9.0 EULs PY2022'!$D:$E,2,FALSE))</f>
        <v/>
      </c>
      <c r="K820" s="109" t="str">
        <f t="shared" si="312"/>
        <v/>
      </c>
      <c r="L820" s="110" t="str">
        <f t="shared" si="313"/>
        <v/>
      </c>
      <c r="M820" s="111" t="str">
        <f t="shared" si="314"/>
        <v/>
      </c>
      <c r="N820" s="112" t="str">
        <f t="shared" si="315"/>
        <v/>
      </c>
      <c r="O820" s="113" t="str">
        <f>IF(J820="","",'Step 1  Fixed Inputs'!$B$3*(1+'Step 1  Fixed Inputs'!$B$7)/('Step 1  Fixed Inputs'!$B$5-'Step 1  Fixed Inputs'!$B$7)*(1-((1+'Step 1  Fixed Inputs'!$B$7)/(1+'Step 1  Fixed Inputs'!$B$5))^$J820))</f>
        <v/>
      </c>
      <c r="P820" s="114" t="str">
        <f>IF(J820="","",'Step 1  Fixed Inputs'!$B$4*(1+'Step 1  Fixed Inputs'!$B$7)/('Step 1  Fixed Inputs'!$B$5-'Step 1  Fixed Inputs'!$B$7)*(1-((1+'Step 1  Fixed Inputs'!$B$7)/(1+'Step 1  Fixed Inputs'!$B$5))^$J820))</f>
        <v/>
      </c>
      <c r="Q820" s="115" t="str">
        <f t="shared" si="316"/>
        <v/>
      </c>
      <c r="R820" s="115" t="str">
        <f t="shared" si="317"/>
        <v/>
      </c>
      <c r="S820" s="113" t="str">
        <f t="shared" si="318"/>
        <v/>
      </c>
      <c r="T820" s="181" t="str">
        <f t="shared" si="319"/>
        <v/>
      </c>
      <c r="U820" s="185" t="str">
        <f t="shared" si="320"/>
        <v/>
      </c>
    </row>
    <row r="821" spans="2:21" ht="15" hidden="1" thickBot="1">
      <c r="B821" s="297"/>
      <c r="C821" s="138"/>
      <c r="D821" s="33"/>
      <c r="E821" s="37"/>
      <c r="F821" s="308"/>
      <c r="G821" s="21"/>
      <c r="H821" s="308"/>
      <c r="I821" s="172"/>
      <c r="J821" s="108" t="str">
        <f>IF(C821="","",VLOOKUP(C821,'Reference 9.0 EULs PY2022'!$D:$E,2,FALSE))</f>
        <v/>
      </c>
      <c r="K821" s="109" t="str">
        <f t="shared" si="312"/>
        <v/>
      </c>
      <c r="L821" s="110" t="str">
        <f t="shared" si="313"/>
        <v/>
      </c>
      <c r="M821" s="111" t="str">
        <f t="shared" si="314"/>
        <v/>
      </c>
      <c r="N821" s="112" t="str">
        <f t="shared" si="315"/>
        <v/>
      </c>
      <c r="O821" s="113" t="str">
        <f>IF(J821="","",'Step 1  Fixed Inputs'!$B$3*(1+'Step 1  Fixed Inputs'!$B$7)/('Step 1  Fixed Inputs'!$B$5-'Step 1  Fixed Inputs'!$B$7)*(1-((1+'Step 1  Fixed Inputs'!$B$7)/(1+'Step 1  Fixed Inputs'!$B$5))^$J821))</f>
        <v/>
      </c>
      <c r="P821" s="114" t="str">
        <f>IF(J821="","",'Step 1  Fixed Inputs'!$B$4*(1+'Step 1  Fixed Inputs'!$B$7)/('Step 1  Fixed Inputs'!$B$5-'Step 1  Fixed Inputs'!$B$7)*(1-((1+'Step 1  Fixed Inputs'!$B$7)/(1+'Step 1  Fixed Inputs'!$B$5))^$J821))</f>
        <v/>
      </c>
      <c r="Q821" s="115" t="str">
        <f t="shared" si="316"/>
        <v/>
      </c>
      <c r="R821" s="115" t="str">
        <f t="shared" si="317"/>
        <v/>
      </c>
      <c r="S821" s="113" t="str">
        <f t="shared" si="318"/>
        <v/>
      </c>
      <c r="T821" s="181" t="str">
        <f t="shared" si="319"/>
        <v/>
      </c>
      <c r="U821" s="185" t="str">
        <f t="shared" si="320"/>
        <v/>
      </c>
    </row>
    <row r="822" spans="2:21" ht="15" hidden="1" thickBot="1">
      <c r="B822" s="297"/>
      <c r="C822" s="138"/>
      <c r="D822" s="33"/>
      <c r="E822" s="37"/>
      <c r="F822" s="308"/>
      <c r="G822" s="21"/>
      <c r="H822" s="308"/>
      <c r="I822" s="172"/>
      <c r="J822" s="108" t="str">
        <f>IF(C822="","",VLOOKUP(C822,'Reference 9.0 EULs PY2022'!$D:$E,2,FALSE))</f>
        <v/>
      </c>
      <c r="K822" s="109" t="str">
        <f t="shared" si="312"/>
        <v/>
      </c>
      <c r="L822" s="110" t="str">
        <f t="shared" si="313"/>
        <v/>
      </c>
      <c r="M822" s="111" t="str">
        <f t="shared" si="314"/>
        <v/>
      </c>
      <c r="N822" s="112" t="str">
        <f t="shared" si="315"/>
        <v/>
      </c>
      <c r="O822" s="113" t="str">
        <f>IF(J822="","",'Step 1  Fixed Inputs'!$B$3*(1+'Step 1  Fixed Inputs'!$B$7)/('Step 1  Fixed Inputs'!$B$5-'Step 1  Fixed Inputs'!$B$7)*(1-((1+'Step 1  Fixed Inputs'!$B$7)/(1+'Step 1  Fixed Inputs'!$B$5))^$J822))</f>
        <v/>
      </c>
      <c r="P822" s="114" t="str">
        <f>IF(J822="","",'Step 1  Fixed Inputs'!$B$4*(1+'Step 1  Fixed Inputs'!$B$7)/('Step 1  Fixed Inputs'!$B$5-'Step 1  Fixed Inputs'!$B$7)*(1-((1+'Step 1  Fixed Inputs'!$B$7)/(1+'Step 1  Fixed Inputs'!$B$5))^$J822))</f>
        <v/>
      </c>
      <c r="Q822" s="115" t="str">
        <f t="shared" si="316"/>
        <v/>
      </c>
      <c r="R822" s="115" t="str">
        <f t="shared" si="317"/>
        <v/>
      </c>
      <c r="S822" s="113" t="str">
        <f t="shared" si="318"/>
        <v/>
      </c>
      <c r="T822" s="181" t="str">
        <f t="shared" si="319"/>
        <v/>
      </c>
      <c r="U822" s="185" t="str">
        <f t="shared" si="320"/>
        <v/>
      </c>
    </row>
    <row r="823" spans="2:21" ht="15" hidden="1" thickBot="1">
      <c r="B823" s="297"/>
      <c r="C823" s="138"/>
      <c r="D823" s="33"/>
      <c r="E823" s="37"/>
      <c r="F823" s="308"/>
      <c r="G823" s="21"/>
      <c r="H823" s="308"/>
      <c r="I823" s="172"/>
      <c r="J823" s="108" t="str">
        <f>IF(C823="","",VLOOKUP(C823,'Reference 9.0 EULs PY2022'!$D:$E,2,FALSE))</f>
        <v/>
      </c>
      <c r="K823" s="109" t="str">
        <f t="shared" si="312"/>
        <v/>
      </c>
      <c r="L823" s="110" t="str">
        <f t="shared" si="313"/>
        <v/>
      </c>
      <c r="M823" s="111" t="str">
        <f t="shared" si="314"/>
        <v/>
      </c>
      <c r="N823" s="112" t="str">
        <f t="shared" si="315"/>
        <v/>
      </c>
      <c r="O823" s="113" t="str">
        <f>IF(J823="","",'Step 1  Fixed Inputs'!$B$3*(1+'Step 1  Fixed Inputs'!$B$7)/('Step 1  Fixed Inputs'!$B$5-'Step 1  Fixed Inputs'!$B$7)*(1-((1+'Step 1  Fixed Inputs'!$B$7)/(1+'Step 1  Fixed Inputs'!$B$5))^$J823))</f>
        <v/>
      </c>
      <c r="P823" s="114" t="str">
        <f>IF(J823="","",'Step 1  Fixed Inputs'!$B$4*(1+'Step 1  Fixed Inputs'!$B$7)/('Step 1  Fixed Inputs'!$B$5-'Step 1  Fixed Inputs'!$B$7)*(1-((1+'Step 1  Fixed Inputs'!$B$7)/(1+'Step 1  Fixed Inputs'!$B$5))^$J823))</f>
        <v/>
      </c>
      <c r="Q823" s="115" t="str">
        <f t="shared" si="316"/>
        <v/>
      </c>
      <c r="R823" s="115" t="str">
        <f t="shared" si="317"/>
        <v/>
      </c>
      <c r="S823" s="113" t="str">
        <f t="shared" si="318"/>
        <v/>
      </c>
      <c r="T823" s="181" t="str">
        <f t="shared" si="319"/>
        <v/>
      </c>
      <c r="U823" s="185" t="str">
        <f t="shared" si="320"/>
        <v/>
      </c>
    </row>
    <row r="824" spans="2:21" ht="15" hidden="1" thickBot="1">
      <c r="B824" s="298"/>
      <c r="C824" s="138"/>
      <c r="D824" s="33"/>
      <c r="E824" s="37"/>
      <c r="F824" s="308"/>
      <c r="G824" s="21"/>
      <c r="H824" s="308"/>
      <c r="I824" s="172"/>
      <c r="J824" s="108" t="str">
        <f>IF(C824="","",VLOOKUP(C824,'Reference 9.0 EULs PY2022'!$D:$E,2,FALSE))</f>
        <v/>
      </c>
      <c r="K824" s="109" t="str">
        <f t="shared" si="312"/>
        <v/>
      </c>
      <c r="L824" s="110" t="str">
        <f t="shared" si="313"/>
        <v/>
      </c>
      <c r="M824" s="111" t="str">
        <f t="shared" si="314"/>
        <v/>
      </c>
      <c r="N824" s="112" t="str">
        <f t="shared" si="315"/>
        <v/>
      </c>
      <c r="O824" s="113" t="str">
        <f>IF(J824="","",'Step 1  Fixed Inputs'!$B$3*(1+'Step 1  Fixed Inputs'!$B$7)/('Step 1  Fixed Inputs'!$B$5-'Step 1  Fixed Inputs'!$B$7)*(1-((1+'Step 1  Fixed Inputs'!$B$7)/(1+'Step 1  Fixed Inputs'!$B$5))^$J824))</f>
        <v/>
      </c>
      <c r="P824" s="114" t="str">
        <f>IF(J824="","",'Step 1  Fixed Inputs'!$B$4*(1+'Step 1  Fixed Inputs'!$B$7)/('Step 1  Fixed Inputs'!$B$5-'Step 1  Fixed Inputs'!$B$7)*(1-((1+'Step 1  Fixed Inputs'!$B$7)/(1+'Step 1  Fixed Inputs'!$B$5))^$J824))</f>
        <v/>
      </c>
      <c r="Q824" s="115" t="str">
        <f t="shared" si="316"/>
        <v/>
      </c>
      <c r="R824" s="115" t="str">
        <f t="shared" si="317"/>
        <v/>
      </c>
      <c r="S824" s="113" t="str">
        <f t="shared" si="318"/>
        <v/>
      </c>
      <c r="T824" s="181" t="str">
        <f t="shared" si="319"/>
        <v/>
      </c>
      <c r="U824" s="185" t="str">
        <f t="shared" si="320"/>
        <v/>
      </c>
    </row>
    <row r="825" spans="2:21" ht="15" hidden="1" thickBot="1">
      <c r="B825" s="301"/>
      <c r="C825" s="138"/>
      <c r="D825" s="33"/>
      <c r="E825" s="37"/>
      <c r="F825" s="308"/>
      <c r="G825" s="21"/>
      <c r="H825" s="308"/>
      <c r="I825" s="172"/>
      <c r="J825" s="108" t="str">
        <f>IF(C825="","",VLOOKUP(C825,'Reference 9.0 EULs PY2022'!$D:$E,2,FALSE))</f>
        <v/>
      </c>
      <c r="K825" s="109" t="str">
        <f t="shared" si="312"/>
        <v/>
      </c>
      <c r="L825" s="110" t="str">
        <f t="shared" si="313"/>
        <v/>
      </c>
      <c r="M825" s="111" t="str">
        <f t="shared" si="314"/>
        <v/>
      </c>
      <c r="N825" s="112" t="str">
        <f t="shared" si="315"/>
        <v/>
      </c>
      <c r="O825" s="113" t="str">
        <f>IF(J825="","",'Step 1  Fixed Inputs'!$B$3*(1+'Step 1  Fixed Inputs'!$B$7)/('Step 1  Fixed Inputs'!$B$5-'Step 1  Fixed Inputs'!$B$7)*(1-((1+'Step 1  Fixed Inputs'!$B$7)/(1+'Step 1  Fixed Inputs'!$B$5))^$J825))</f>
        <v/>
      </c>
      <c r="P825" s="114" t="str">
        <f>IF(J825="","",'Step 1  Fixed Inputs'!$B$4*(1+'Step 1  Fixed Inputs'!$B$7)/('Step 1  Fixed Inputs'!$B$5-'Step 1  Fixed Inputs'!$B$7)*(1-((1+'Step 1  Fixed Inputs'!$B$7)/(1+'Step 1  Fixed Inputs'!$B$5))^$J825))</f>
        <v/>
      </c>
      <c r="Q825" s="115" t="str">
        <f t="shared" si="316"/>
        <v/>
      </c>
      <c r="R825" s="115" t="str">
        <f t="shared" si="317"/>
        <v/>
      </c>
      <c r="S825" s="113" t="str">
        <f t="shared" si="318"/>
        <v/>
      </c>
      <c r="T825" s="181" t="str">
        <f t="shared" si="319"/>
        <v/>
      </c>
      <c r="U825" s="185" t="str">
        <f t="shared" si="320"/>
        <v/>
      </c>
    </row>
    <row r="826" spans="2:21" ht="15" hidden="1" thickBot="1">
      <c r="B826" s="297"/>
      <c r="C826" s="138"/>
      <c r="D826" s="33"/>
      <c r="E826" s="37"/>
      <c r="F826" s="308"/>
      <c r="G826" s="21"/>
      <c r="H826" s="308"/>
      <c r="I826" s="172"/>
      <c r="J826" s="108" t="str">
        <f>IF(C826="","",VLOOKUP(C826,'Reference 9.0 EULs PY2022'!$D:$E,2,FALSE))</f>
        <v/>
      </c>
      <c r="K826" s="109" t="str">
        <f t="shared" si="312"/>
        <v/>
      </c>
      <c r="L826" s="110" t="str">
        <f t="shared" si="313"/>
        <v/>
      </c>
      <c r="M826" s="111" t="str">
        <f t="shared" si="314"/>
        <v/>
      </c>
      <c r="N826" s="112" t="str">
        <f t="shared" si="315"/>
        <v/>
      </c>
      <c r="O826" s="113" t="str">
        <f>IF(J826="","",'Step 1  Fixed Inputs'!$B$3*(1+'Step 1  Fixed Inputs'!$B$7)/('Step 1  Fixed Inputs'!$B$5-'Step 1  Fixed Inputs'!$B$7)*(1-((1+'Step 1  Fixed Inputs'!$B$7)/(1+'Step 1  Fixed Inputs'!$B$5))^$J826))</f>
        <v/>
      </c>
      <c r="P826" s="114" t="str">
        <f>IF(J826="","",'Step 1  Fixed Inputs'!$B$4*(1+'Step 1  Fixed Inputs'!$B$7)/('Step 1  Fixed Inputs'!$B$5-'Step 1  Fixed Inputs'!$B$7)*(1-((1+'Step 1  Fixed Inputs'!$B$7)/(1+'Step 1  Fixed Inputs'!$B$5))^$J826))</f>
        <v/>
      </c>
      <c r="Q826" s="115" t="str">
        <f t="shared" si="316"/>
        <v/>
      </c>
      <c r="R826" s="115" t="str">
        <f t="shared" si="317"/>
        <v/>
      </c>
      <c r="S826" s="113" t="str">
        <f t="shared" si="318"/>
        <v/>
      </c>
      <c r="T826" s="181" t="str">
        <f t="shared" si="319"/>
        <v/>
      </c>
      <c r="U826" s="185" t="str">
        <f t="shared" si="320"/>
        <v/>
      </c>
    </row>
    <row r="827" spans="2:21" ht="15" hidden="1" thickBot="1">
      <c r="B827" s="297"/>
      <c r="C827" s="138"/>
      <c r="D827" s="33"/>
      <c r="E827" s="37"/>
      <c r="F827" s="308"/>
      <c r="G827" s="21"/>
      <c r="H827" s="308"/>
      <c r="I827" s="172"/>
      <c r="J827" s="108" t="str">
        <f>IF(C827="","",VLOOKUP(C827,'Reference 9.0 EULs PY2022'!$D:$E,2,FALSE))</f>
        <v/>
      </c>
      <c r="K827" s="109" t="str">
        <f t="shared" si="312"/>
        <v/>
      </c>
      <c r="L827" s="110" t="str">
        <f t="shared" si="313"/>
        <v/>
      </c>
      <c r="M827" s="111" t="str">
        <f t="shared" si="314"/>
        <v/>
      </c>
      <c r="N827" s="112" t="str">
        <f t="shared" si="315"/>
        <v/>
      </c>
      <c r="O827" s="113" t="str">
        <f>IF(J827="","",'Step 1  Fixed Inputs'!$B$3*(1+'Step 1  Fixed Inputs'!$B$7)/('Step 1  Fixed Inputs'!$B$5-'Step 1  Fixed Inputs'!$B$7)*(1-((1+'Step 1  Fixed Inputs'!$B$7)/(1+'Step 1  Fixed Inputs'!$B$5))^$J827))</f>
        <v/>
      </c>
      <c r="P827" s="114" t="str">
        <f>IF(J827="","",'Step 1  Fixed Inputs'!$B$4*(1+'Step 1  Fixed Inputs'!$B$7)/('Step 1  Fixed Inputs'!$B$5-'Step 1  Fixed Inputs'!$B$7)*(1-((1+'Step 1  Fixed Inputs'!$B$7)/(1+'Step 1  Fixed Inputs'!$B$5))^$J827))</f>
        <v/>
      </c>
      <c r="Q827" s="115" t="str">
        <f t="shared" si="316"/>
        <v/>
      </c>
      <c r="R827" s="115" t="str">
        <f t="shared" si="317"/>
        <v/>
      </c>
      <c r="S827" s="113" t="str">
        <f t="shared" si="318"/>
        <v/>
      </c>
      <c r="T827" s="181" t="str">
        <f t="shared" si="319"/>
        <v/>
      </c>
      <c r="U827" s="185" t="str">
        <f t="shared" si="320"/>
        <v/>
      </c>
    </row>
    <row r="828" spans="2:21" ht="15" hidden="1" thickBot="1">
      <c r="B828" s="297"/>
      <c r="C828" s="138"/>
      <c r="D828" s="33"/>
      <c r="E828" s="37"/>
      <c r="F828" s="308"/>
      <c r="G828" s="21"/>
      <c r="H828" s="308"/>
      <c r="I828" s="172"/>
      <c r="J828" s="108" t="str">
        <f>IF(C828="","",VLOOKUP(C828,'Reference 9.0 EULs PY2022'!$D:$E,2,FALSE))</f>
        <v/>
      </c>
      <c r="K828" s="109" t="str">
        <f t="shared" si="312"/>
        <v/>
      </c>
      <c r="L828" s="110" t="str">
        <f t="shared" si="313"/>
        <v/>
      </c>
      <c r="M828" s="111" t="str">
        <f t="shared" si="314"/>
        <v/>
      </c>
      <c r="N828" s="112" t="str">
        <f t="shared" si="315"/>
        <v/>
      </c>
      <c r="O828" s="113" t="str">
        <f>IF(J828="","",'Step 1  Fixed Inputs'!$B$3*(1+'Step 1  Fixed Inputs'!$B$7)/('Step 1  Fixed Inputs'!$B$5-'Step 1  Fixed Inputs'!$B$7)*(1-((1+'Step 1  Fixed Inputs'!$B$7)/(1+'Step 1  Fixed Inputs'!$B$5))^$J828))</f>
        <v/>
      </c>
      <c r="P828" s="114" t="str">
        <f>IF(J828="","",'Step 1  Fixed Inputs'!$B$4*(1+'Step 1  Fixed Inputs'!$B$7)/('Step 1  Fixed Inputs'!$B$5-'Step 1  Fixed Inputs'!$B$7)*(1-((1+'Step 1  Fixed Inputs'!$B$7)/(1+'Step 1  Fixed Inputs'!$B$5))^$J828))</f>
        <v/>
      </c>
      <c r="Q828" s="115" t="str">
        <f t="shared" si="316"/>
        <v/>
      </c>
      <c r="R828" s="115" t="str">
        <f t="shared" si="317"/>
        <v/>
      </c>
      <c r="S828" s="113" t="str">
        <f t="shared" si="318"/>
        <v/>
      </c>
      <c r="T828" s="181" t="str">
        <f t="shared" si="319"/>
        <v/>
      </c>
      <c r="U828" s="185" t="str">
        <f t="shared" si="320"/>
        <v/>
      </c>
    </row>
    <row r="829" spans="2:21" ht="15" hidden="1" thickBot="1">
      <c r="B829" s="297"/>
      <c r="C829" s="138"/>
      <c r="D829" s="33"/>
      <c r="E829" s="37"/>
      <c r="F829" s="308"/>
      <c r="G829" s="21"/>
      <c r="H829" s="308"/>
      <c r="I829" s="172"/>
      <c r="J829" s="108" t="str">
        <f>IF(C829="","",VLOOKUP(C829,'Reference 9.0 EULs PY2022'!$D:$E,2,FALSE))</f>
        <v/>
      </c>
      <c r="K829" s="109" t="str">
        <f t="shared" si="312"/>
        <v/>
      </c>
      <c r="L829" s="110" t="str">
        <f t="shared" si="313"/>
        <v/>
      </c>
      <c r="M829" s="111" t="str">
        <f t="shared" si="314"/>
        <v/>
      </c>
      <c r="N829" s="112" t="str">
        <f t="shared" si="315"/>
        <v/>
      </c>
      <c r="O829" s="113" t="str">
        <f>IF(J829="","",'Step 1  Fixed Inputs'!$B$3*(1+'Step 1  Fixed Inputs'!$B$7)/('Step 1  Fixed Inputs'!$B$5-'Step 1  Fixed Inputs'!$B$7)*(1-((1+'Step 1  Fixed Inputs'!$B$7)/(1+'Step 1  Fixed Inputs'!$B$5))^$J829))</f>
        <v/>
      </c>
      <c r="P829" s="114" t="str">
        <f>IF(J829="","",'Step 1  Fixed Inputs'!$B$4*(1+'Step 1  Fixed Inputs'!$B$7)/('Step 1  Fixed Inputs'!$B$5-'Step 1  Fixed Inputs'!$B$7)*(1-((1+'Step 1  Fixed Inputs'!$B$7)/(1+'Step 1  Fixed Inputs'!$B$5))^$J829))</f>
        <v/>
      </c>
      <c r="Q829" s="115" t="str">
        <f t="shared" si="316"/>
        <v/>
      </c>
      <c r="R829" s="115" t="str">
        <f t="shared" si="317"/>
        <v/>
      </c>
      <c r="S829" s="113" t="str">
        <f t="shared" si="318"/>
        <v/>
      </c>
      <c r="T829" s="181" t="str">
        <f t="shared" si="319"/>
        <v/>
      </c>
      <c r="U829" s="185" t="str">
        <f t="shared" si="320"/>
        <v/>
      </c>
    </row>
    <row r="830" spans="2:21" ht="15" hidden="1" thickBot="1">
      <c r="B830" s="297"/>
      <c r="C830" s="138"/>
      <c r="D830" s="33"/>
      <c r="E830" s="37"/>
      <c r="F830" s="308"/>
      <c r="G830" s="21"/>
      <c r="H830" s="308"/>
      <c r="I830" s="172"/>
      <c r="J830" s="108" t="str">
        <f>IF(C830="","",VLOOKUP(C830,'Reference 9.0 EULs PY2022'!$D:$E,2,FALSE))</f>
        <v/>
      </c>
      <c r="K830" s="109" t="str">
        <f t="shared" si="312"/>
        <v/>
      </c>
      <c r="L830" s="110" t="str">
        <f t="shared" si="313"/>
        <v/>
      </c>
      <c r="M830" s="111" t="str">
        <f t="shared" si="314"/>
        <v/>
      </c>
      <c r="N830" s="112" t="str">
        <f t="shared" si="315"/>
        <v/>
      </c>
      <c r="O830" s="113" t="str">
        <f>IF(J830="","",'Step 1  Fixed Inputs'!$B$3*(1+'Step 1  Fixed Inputs'!$B$7)/('Step 1  Fixed Inputs'!$B$5-'Step 1  Fixed Inputs'!$B$7)*(1-((1+'Step 1  Fixed Inputs'!$B$7)/(1+'Step 1  Fixed Inputs'!$B$5))^$J830))</f>
        <v/>
      </c>
      <c r="P830" s="114" t="str">
        <f>IF(J830="","",'Step 1  Fixed Inputs'!$B$4*(1+'Step 1  Fixed Inputs'!$B$7)/('Step 1  Fixed Inputs'!$B$5-'Step 1  Fixed Inputs'!$B$7)*(1-((1+'Step 1  Fixed Inputs'!$B$7)/(1+'Step 1  Fixed Inputs'!$B$5))^$J830))</f>
        <v/>
      </c>
      <c r="Q830" s="115" t="str">
        <f t="shared" si="316"/>
        <v/>
      </c>
      <c r="R830" s="115" t="str">
        <f t="shared" si="317"/>
        <v/>
      </c>
      <c r="S830" s="113" t="str">
        <f t="shared" si="318"/>
        <v/>
      </c>
      <c r="T830" s="181" t="str">
        <f t="shared" si="319"/>
        <v/>
      </c>
      <c r="U830" s="185" t="str">
        <f t="shared" si="320"/>
        <v/>
      </c>
    </row>
    <row r="831" spans="2:21" ht="15" hidden="1" thickBot="1">
      <c r="B831" s="297"/>
      <c r="C831" s="138"/>
      <c r="D831" s="33"/>
      <c r="E831" s="37"/>
      <c r="F831" s="308"/>
      <c r="G831" s="21"/>
      <c r="H831" s="308"/>
      <c r="I831" s="172"/>
      <c r="J831" s="108" t="str">
        <f>IF(C831="","",VLOOKUP(C831,'Reference 9.0 EULs PY2022'!$D:$E,2,FALSE))</f>
        <v/>
      </c>
      <c r="K831" s="109" t="str">
        <f t="shared" si="312"/>
        <v/>
      </c>
      <c r="L831" s="110" t="str">
        <f t="shared" si="313"/>
        <v/>
      </c>
      <c r="M831" s="111" t="str">
        <f t="shared" si="314"/>
        <v/>
      </c>
      <c r="N831" s="112" t="str">
        <f t="shared" si="315"/>
        <v/>
      </c>
      <c r="O831" s="113" t="str">
        <f>IF(J831="","",'Step 1  Fixed Inputs'!$B$3*(1+'Step 1  Fixed Inputs'!$B$7)/('Step 1  Fixed Inputs'!$B$5-'Step 1  Fixed Inputs'!$B$7)*(1-((1+'Step 1  Fixed Inputs'!$B$7)/(1+'Step 1  Fixed Inputs'!$B$5))^$J831))</f>
        <v/>
      </c>
      <c r="P831" s="114" t="str">
        <f>IF(J831="","",'Step 1  Fixed Inputs'!$B$4*(1+'Step 1  Fixed Inputs'!$B$7)/('Step 1  Fixed Inputs'!$B$5-'Step 1  Fixed Inputs'!$B$7)*(1-((1+'Step 1  Fixed Inputs'!$B$7)/(1+'Step 1  Fixed Inputs'!$B$5))^$J831))</f>
        <v/>
      </c>
      <c r="Q831" s="115" t="str">
        <f t="shared" si="316"/>
        <v/>
      </c>
      <c r="R831" s="115" t="str">
        <f t="shared" si="317"/>
        <v/>
      </c>
      <c r="S831" s="113" t="str">
        <f t="shared" si="318"/>
        <v/>
      </c>
      <c r="T831" s="181" t="str">
        <f t="shared" si="319"/>
        <v/>
      </c>
      <c r="U831" s="185" t="str">
        <f t="shared" si="320"/>
        <v/>
      </c>
    </row>
    <row r="832" spans="2:21" ht="15" hidden="1" thickBot="1">
      <c r="B832" s="297"/>
      <c r="C832" s="138"/>
      <c r="D832" s="33"/>
      <c r="E832" s="37"/>
      <c r="F832" s="308"/>
      <c r="G832" s="21"/>
      <c r="H832" s="308"/>
      <c r="I832" s="172"/>
      <c r="J832" s="108" t="str">
        <f>IF(C832="","",VLOOKUP(C832,'Reference 9.0 EULs PY2022'!$D:$E,2,FALSE))</f>
        <v/>
      </c>
      <c r="K832" s="109" t="str">
        <f t="shared" si="312"/>
        <v/>
      </c>
      <c r="L832" s="110" t="str">
        <f t="shared" si="313"/>
        <v/>
      </c>
      <c r="M832" s="111" t="str">
        <f t="shared" si="314"/>
        <v/>
      </c>
      <c r="N832" s="112" t="str">
        <f t="shared" si="315"/>
        <v/>
      </c>
      <c r="O832" s="113" t="str">
        <f>IF(J832="","",'Step 1  Fixed Inputs'!$B$3*(1+'Step 1  Fixed Inputs'!$B$7)/('Step 1  Fixed Inputs'!$B$5-'Step 1  Fixed Inputs'!$B$7)*(1-((1+'Step 1  Fixed Inputs'!$B$7)/(1+'Step 1  Fixed Inputs'!$B$5))^$J832))</f>
        <v/>
      </c>
      <c r="P832" s="114" t="str">
        <f>IF(J832="","",'Step 1  Fixed Inputs'!$B$4*(1+'Step 1  Fixed Inputs'!$B$7)/('Step 1  Fixed Inputs'!$B$5-'Step 1  Fixed Inputs'!$B$7)*(1-((1+'Step 1  Fixed Inputs'!$B$7)/(1+'Step 1  Fixed Inputs'!$B$5))^$J832))</f>
        <v/>
      </c>
      <c r="Q832" s="115" t="str">
        <f t="shared" si="316"/>
        <v/>
      </c>
      <c r="R832" s="115" t="str">
        <f t="shared" si="317"/>
        <v/>
      </c>
      <c r="S832" s="113" t="str">
        <f t="shared" si="318"/>
        <v/>
      </c>
      <c r="T832" s="181" t="str">
        <f t="shared" si="319"/>
        <v/>
      </c>
      <c r="U832" s="185" t="str">
        <f t="shared" si="320"/>
        <v/>
      </c>
    </row>
    <row r="833" spans="1:21" ht="15" hidden="1" thickBot="1">
      <c r="B833" s="297"/>
      <c r="C833" s="138"/>
      <c r="D833" s="33"/>
      <c r="E833" s="37"/>
      <c r="F833" s="308"/>
      <c r="G833" s="21"/>
      <c r="H833" s="308"/>
      <c r="I833" s="172"/>
      <c r="J833" s="108" t="str">
        <f>IF(C833="","",VLOOKUP(C833,'Reference 9.0 EULs PY2022'!$D:$E,2,FALSE))</f>
        <v/>
      </c>
      <c r="K833" s="109" t="str">
        <f t="shared" si="312"/>
        <v/>
      </c>
      <c r="L833" s="110" t="str">
        <f t="shared" si="313"/>
        <v/>
      </c>
      <c r="M833" s="111" t="str">
        <f t="shared" si="314"/>
        <v/>
      </c>
      <c r="N833" s="112" t="str">
        <f t="shared" si="315"/>
        <v/>
      </c>
      <c r="O833" s="113" t="str">
        <f>IF(J833="","",'Step 1  Fixed Inputs'!$B$3*(1+'Step 1  Fixed Inputs'!$B$7)/('Step 1  Fixed Inputs'!$B$5-'Step 1  Fixed Inputs'!$B$7)*(1-((1+'Step 1  Fixed Inputs'!$B$7)/(1+'Step 1  Fixed Inputs'!$B$5))^$J833))</f>
        <v/>
      </c>
      <c r="P833" s="114" t="str">
        <f>IF(J833="","",'Step 1  Fixed Inputs'!$B$4*(1+'Step 1  Fixed Inputs'!$B$7)/('Step 1  Fixed Inputs'!$B$5-'Step 1  Fixed Inputs'!$B$7)*(1-((1+'Step 1  Fixed Inputs'!$B$7)/(1+'Step 1  Fixed Inputs'!$B$5))^$J833))</f>
        <v/>
      </c>
      <c r="Q833" s="115" t="str">
        <f t="shared" si="316"/>
        <v/>
      </c>
      <c r="R833" s="115" t="str">
        <f t="shared" si="317"/>
        <v/>
      </c>
      <c r="S833" s="113" t="str">
        <f t="shared" si="318"/>
        <v/>
      </c>
      <c r="T833" s="181" t="str">
        <f t="shared" si="319"/>
        <v/>
      </c>
      <c r="U833" s="185" t="str">
        <f t="shared" si="320"/>
        <v/>
      </c>
    </row>
    <row r="834" spans="1:21" ht="15" hidden="1" thickBot="1">
      <c r="B834" s="297"/>
      <c r="C834" s="138"/>
      <c r="D834" s="33"/>
      <c r="E834" s="37"/>
      <c r="F834" s="308"/>
      <c r="G834" s="21"/>
      <c r="H834" s="308"/>
      <c r="I834" s="172"/>
      <c r="J834" s="108" t="str">
        <f>IF(C834="","",VLOOKUP(C834,'Reference 9.0 EULs PY2022'!$D:$E,2,FALSE))</f>
        <v/>
      </c>
      <c r="K834" s="109" t="str">
        <f t="shared" si="312"/>
        <v/>
      </c>
      <c r="L834" s="110" t="str">
        <f t="shared" si="313"/>
        <v/>
      </c>
      <c r="M834" s="111" t="str">
        <f t="shared" si="314"/>
        <v/>
      </c>
      <c r="N834" s="112" t="str">
        <f t="shared" si="315"/>
        <v/>
      </c>
      <c r="O834" s="113" t="str">
        <f>IF(J834="","",'Step 1  Fixed Inputs'!$B$3*(1+'Step 1  Fixed Inputs'!$B$7)/('Step 1  Fixed Inputs'!$B$5-'Step 1  Fixed Inputs'!$B$7)*(1-((1+'Step 1  Fixed Inputs'!$B$7)/(1+'Step 1  Fixed Inputs'!$B$5))^$J834))</f>
        <v/>
      </c>
      <c r="P834" s="114" t="str">
        <f>IF(J834="","",'Step 1  Fixed Inputs'!$B$4*(1+'Step 1  Fixed Inputs'!$B$7)/('Step 1  Fixed Inputs'!$B$5-'Step 1  Fixed Inputs'!$B$7)*(1-((1+'Step 1  Fixed Inputs'!$B$7)/(1+'Step 1  Fixed Inputs'!$B$5))^$J834))</f>
        <v/>
      </c>
      <c r="Q834" s="115" t="str">
        <f t="shared" si="316"/>
        <v/>
      </c>
      <c r="R834" s="115" t="str">
        <f t="shared" si="317"/>
        <v/>
      </c>
      <c r="S834" s="113" t="str">
        <f t="shared" si="318"/>
        <v/>
      </c>
      <c r="T834" s="181" t="str">
        <f t="shared" si="319"/>
        <v/>
      </c>
      <c r="U834" s="185" t="str">
        <f t="shared" si="320"/>
        <v/>
      </c>
    </row>
    <row r="835" spans="1:21" ht="15" hidden="1" thickBot="1">
      <c r="B835" s="297"/>
      <c r="C835" s="138"/>
      <c r="D835" s="33"/>
      <c r="E835" s="37"/>
      <c r="F835" s="308"/>
      <c r="G835" s="21"/>
      <c r="H835" s="308"/>
      <c r="I835" s="172"/>
      <c r="J835" s="108" t="str">
        <f>IF(C835="","",VLOOKUP(C835,'Reference 9.0 EULs PY2022'!$D:$E,2,FALSE))</f>
        <v/>
      </c>
      <c r="K835" s="109" t="str">
        <f t="shared" si="312"/>
        <v/>
      </c>
      <c r="L835" s="110" t="str">
        <f t="shared" si="313"/>
        <v/>
      </c>
      <c r="M835" s="111" t="str">
        <f t="shared" si="314"/>
        <v/>
      </c>
      <c r="N835" s="112" t="str">
        <f t="shared" si="315"/>
        <v/>
      </c>
      <c r="O835" s="113" t="str">
        <f>IF(J835="","",'Step 1  Fixed Inputs'!$B$3*(1+'Step 1  Fixed Inputs'!$B$7)/('Step 1  Fixed Inputs'!$B$5-'Step 1  Fixed Inputs'!$B$7)*(1-((1+'Step 1  Fixed Inputs'!$B$7)/(1+'Step 1  Fixed Inputs'!$B$5))^$J835))</f>
        <v/>
      </c>
      <c r="P835" s="114" t="str">
        <f>IF(J835="","",'Step 1  Fixed Inputs'!$B$4*(1+'Step 1  Fixed Inputs'!$B$7)/('Step 1  Fixed Inputs'!$B$5-'Step 1  Fixed Inputs'!$B$7)*(1-((1+'Step 1  Fixed Inputs'!$B$7)/(1+'Step 1  Fixed Inputs'!$B$5))^$J835))</f>
        <v/>
      </c>
      <c r="Q835" s="115" t="str">
        <f t="shared" si="316"/>
        <v/>
      </c>
      <c r="R835" s="115" t="str">
        <f t="shared" si="317"/>
        <v/>
      </c>
      <c r="S835" s="113" t="str">
        <f t="shared" si="318"/>
        <v/>
      </c>
      <c r="T835" s="181" t="str">
        <f t="shared" si="319"/>
        <v/>
      </c>
      <c r="U835" s="185" t="str">
        <f t="shared" si="320"/>
        <v/>
      </c>
    </row>
    <row r="836" spans="1:21" ht="15" hidden="1" thickBot="1">
      <c r="B836" s="297"/>
      <c r="C836" s="138"/>
      <c r="D836" s="33"/>
      <c r="E836" s="37"/>
      <c r="F836" s="308"/>
      <c r="G836" s="21"/>
      <c r="H836" s="308"/>
      <c r="I836" s="172"/>
      <c r="J836" s="108" t="str">
        <f>IF(C836="","",VLOOKUP(C836,'Reference 9.0 EULs PY2022'!$D:$E,2,FALSE))</f>
        <v/>
      </c>
      <c r="K836" s="109" t="str">
        <f t="shared" si="312"/>
        <v/>
      </c>
      <c r="L836" s="110" t="str">
        <f t="shared" si="313"/>
        <v/>
      </c>
      <c r="M836" s="111" t="str">
        <f t="shared" si="314"/>
        <v/>
      </c>
      <c r="N836" s="112" t="str">
        <f t="shared" si="315"/>
        <v/>
      </c>
      <c r="O836" s="113" t="str">
        <f>IF(J836="","",'Step 1  Fixed Inputs'!$B$3*(1+'Step 1  Fixed Inputs'!$B$7)/('Step 1  Fixed Inputs'!$B$5-'Step 1  Fixed Inputs'!$B$7)*(1-((1+'Step 1  Fixed Inputs'!$B$7)/(1+'Step 1  Fixed Inputs'!$B$5))^$J836))</f>
        <v/>
      </c>
      <c r="P836" s="114" t="str">
        <f>IF(J836="","",'Step 1  Fixed Inputs'!$B$4*(1+'Step 1  Fixed Inputs'!$B$7)/('Step 1  Fixed Inputs'!$B$5-'Step 1  Fixed Inputs'!$B$7)*(1-((1+'Step 1  Fixed Inputs'!$B$7)/(1+'Step 1  Fixed Inputs'!$B$5))^$J836))</f>
        <v/>
      </c>
      <c r="Q836" s="115" t="str">
        <f t="shared" si="316"/>
        <v/>
      </c>
      <c r="R836" s="115" t="str">
        <f t="shared" si="317"/>
        <v/>
      </c>
      <c r="S836" s="113" t="str">
        <f t="shared" si="318"/>
        <v/>
      </c>
      <c r="T836" s="181" t="str">
        <f t="shared" si="319"/>
        <v/>
      </c>
      <c r="U836" s="185" t="str">
        <f t="shared" si="320"/>
        <v/>
      </c>
    </row>
    <row r="837" spans="1:21" ht="15" hidden="1" thickBot="1">
      <c r="B837" s="297"/>
      <c r="C837" s="138"/>
      <c r="D837" s="33"/>
      <c r="E837" s="37"/>
      <c r="F837" s="308"/>
      <c r="G837" s="21"/>
      <c r="H837" s="308"/>
      <c r="I837" s="172"/>
      <c r="J837" s="108" t="str">
        <f>IF(C837="","",VLOOKUP(C837,'Reference 9.0 EULs PY2022'!$D:$E,2,FALSE))</f>
        <v/>
      </c>
      <c r="K837" s="109" t="str">
        <f t="shared" si="312"/>
        <v/>
      </c>
      <c r="L837" s="110" t="str">
        <f t="shared" si="313"/>
        <v/>
      </c>
      <c r="M837" s="111" t="str">
        <f t="shared" si="314"/>
        <v/>
      </c>
      <c r="N837" s="112" t="str">
        <f t="shared" si="315"/>
        <v/>
      </c>
      <c r="O837" s="113" t="str">
        <f>IF(J837="","",'Step 1  Fixed Inputs'!$B$3*(1+'Step 1  Fixed Inputs'!$B$7)/('Step 1  Fixed Inputs'!$B$5-'Step 1  Fixed Inputs'!$B$7)*(1-((1+'Step 1  Fixed Inputs'!$B$7)/(1+'Step 1  Fixed Inputs'!$B$5))^$J837))</f>
        <v/>
      </c>
      <c r="P837" s="114" t="str">
        <f>IF(J837="","",'Step 1  Fixed Inputs'!$B$4*(1+'Step 1  Fixed Inputs'!$B$7)/('Step 1  Fixed Inputs'!$B$5-'Step 1  Fixed Inputs'!$B$7)*(1-((1+'Step 1  Fixed Inputs'!$B$7)/(1+'Step 1  Fixed Inputs'!$B$5))^$J837))</f>
        <v/>
      </c>
      <c r="Q837" s="115" t="str">
        <f t="shared" si="316"/>
        <v/>
      </c>
      <c r="R837" s="115" t="str">
        <f t="shared" si="317"/>
        <v/>
      </c>
      <c r="S837" s="113" t="str">
        <f t="shared" si="318"/>
        <v/>
      </c>
      <c r="T837" s="181" t="str">
        <f t="shared" si="319"/>
        <v/>
      </c>
      <c r="U837" s="185" t="str">
        <f t="shared" si="320"/>
        <v/>
      </c>
    </row>
    <row r="838" spans="1:21" ht="15" hidden="1" thickBot="1">
      <c r="B838" s="297"/>
      <c r="C838" s="138"/>
      <c r="D838" s="33"/>
      <c r="E838" s="37"/>
      <c r="F838" s="308"/>
      <c r="G838" s="21"/>
      <c r="H838" s="308"/>
      <c r="I838" s="172"/>
      <c r="J838" s="108" t="str">
        <f>IF(C838="","",VLOOKUP(C838,'Reference 9.0 EULs PY2022'!$D:$E,2,FALSE))</f>
        <v/>
      </c>
      <c r="K838" s="109" t="str">
        <f t="shared" si="312"/>
        <v/>
      </c>
      <c r="L838" s="110" t="str">
        <f t="shared" si="313"/>
        <v/>
      </c>
      <c r="M838" s="111" t="str">
        <f t="shared" si="314"/>
        <v/>
      </c>
      <c r="N838" s="112" t="str">
        <f t="shared" si="315"/>
        <v/>
      </c>
      <c r="O838" s="113" t="str">
        <f>IF(J838="","",'Step 1  Fixed Inputs'!$B$3*(1+'Step 1  Fixed Inputs'!$B$7)/('Step 1  Fixed Inputs'!$B$5-'Step 1  Fixed Inputs'!$B$7)*(1-((1+'Step 1  Fixed Inputs'!$B$7)/(1+'Step 1  Fixed Inputs'!$B$5))^$J838))</f>
        <v/>
      </c>
      <c r="P838" s="114" t="str">
        <f>IF(J838="","",'Step 1  Fixed Inputs'!$B$4*(1+'Step 1  Fixed Inputs'!$B$7)/('Step 1  Fixed Inputs'!$B$5-'Step 1  Fixed Inputs'!$B$7)*(1-((1+'Step 1  Fixed Inputs'!$B$7)/(1+'Step 1  Fixed Inputs'!$B$5))^$J838))</f>
        <v/>
      </c>
      <c r="Q838" s="115" t="str">
        <f t="shared" si="316"/>
        <v/>
      </c>
      <c r="R838" s="115" t="str">
        <f t="shared" si="317"/>
        <v/>
      </c>
      <c r="S838" s="113" t="str">
        <f t="shared" si="318"/>
        <v/>
      </c>
      <c r="T838" s="181" t="str">
        <f t="shared" si="319"/>
        <v/>
      </c>
      <c r="U838" s="185" t="str">
        <f t="shared" si="320"/>
        <v/>
      </c>
    </row>
    <row r="839" spans="1:21" ht="16.5" hidden="1" customHeight="1" thickBot="1">
      <c r="A839" s="143" t="s">
        <v>51</v>
      </c>
      <c r="B839" s="299"/>
      <c r="C839" s="145"/>
      <c r="D839" s="96"/>
      <c r="E839" s="97"/>
      <c r="F839" s="309"/>
      <c r="G839" s="188"/>
      <c r="H839" s="309"/>
      <c r="I839" s="173"/>
      <c r="J839" s="108" t="str">
        <f>IF(C839="","",VLOOKUP(C839,'Reference 9.0 EULs PY2022'!$D:$E,2,FALSE))</f>
        <v/>
      </c>
      <c r="K839" s="109" t="str">
        <f t="shared" si="312"/>
        <v/>
      </c>
      <c r="L839" s="110" t="str">
        <f t="shared" si="313"/>
        <v/>
      </c>
      <c r="M839" s="111" t="str">
        <f t="shared" si="314"/>
        <v/>
      </c>
      <c r="N839" s="112" t="str">
        <f t="shared" si="315"/>
        <v/>
      </c>
      <c r="O839" s="113" t="str">
        <f>IF(J839="","",'Step 1  Fixed Inputs'!$B$3*(1+'Step 1  Fixed Inputs'!$B$7)/('Step 1  Fixed Inputs'!$B$5-'Step 1  Fixed Inputs'!$B$7)*(1-((1+'Step 1  Fixed Inputs'!$B$7)/(1+'Step 1  Fixed Inputs'!$B$5))^$J839))</f>
        <v/>
      </c>
      <c r="P839" s="114" t="str">
        <f>IF(J839="","",'Step 1  Fixed Inputs'!$B$4*(1+'Step 1  Fixed Inputs'!$B$7)/('Step 1  Fixed Inputs'!$B$5-'Step 1  Fixed Inputs'!$B$7)*(1-((1+'Step 1  Fixed Inputs'!$B$7)/(1+'Step 1  Fixed Inputs'!$B$5))^$J839))</f>
        <v/>
      </c>
      <c r="Q839" s="115" t="str">
        <f t="shared" si="316"/>
        <v/>
      </c>
      <c r="R839" s="115" t="str">
        <f t="shared" si="317"/>
        <v/>
      </c>
      <c r="S839" s="113" t="str">
        <f t="shared" si="318"/>
        <v/>
      </c>
      <c r="T839" s="181" t="str">
        <f t="shared" si="319"/>
        <v/>
      </c>
      <c r="U839" s="185" t="str">
        <f t="shared" si="320"/>
        <v/>
      </c>
    </row>
    <row r="840" spans="1:21" ht="17.5" hidden="1" thickBot="1">
      <c r="A840" s="216" t="s">
        <v>50</v>
      </c>
      <c r="B840" s="294" t="s">
        <v>56</v>
      </c>
      <c r="C840" s="146" t="s">
        <v>42</v>
      </c>
      <c r="D840" s="117"/>
      <c r="E840" s="118"/>
      <c r="F840" s="306">
        <f>SUM(F841:F880)</f>
        <v>0</v>
      </c>
      <c r="G840" s="314">
        <f>SUM(G841:G880)</f>
        <v>0</v>
      </c>
      <c r="H840" s="306">
        <f>SUM(H841:H880)</f>
        <v>0</v>
      </c>
      <c r="I840" s="170">
        <f>SUM(I841:I880)</f>
        <v>0</v>
      </c>
      <c r="J840" s="101" t="s">
        <v>43</v>
      </c>
      <c r="K840" s="119">
        <f>'Step 3  Admin Allocation'!M17</f>
        <v>0</v>
      </c>
      <c r="L840" s="120">
        <f>'Step 3  Admin Allocation'!N17</f>
        <v>0</v>
      </c>
      <c r="M840" s="103">
        <f t="shared" ref="M840:T840" si="321">SUM(M841:M880)</f>
        <v>0</v>
      </c>
      <c r="N840" s="103">
        <f t="shared" si="321"/>
        <v>0</v>
      </c>
      <c r="O840" s="103">
        <f t="shared" si="321"/>
        <v>0</v>
      </c>
      <c r="P840" s="103">
        <f t="shared" si="321"/>
        <v>0</v>
      </c>
      <c r="Q840" s="103">
        <f t="shared" si="321"/>
        <v>0</v>
      </c>
      <c r="R840" s="103">
        <f t="shared" si="321"/>
        <v>0</v>
      </c>
      <c r="S840" s="103">
        <f t="shared" si="321"/>
        <v>0</v>
      </c>
      <c r="T840" s="180">
        <f t="shared" si="321"/>
        <v>0</v>
      </c>
      <c r="U840" s="184" t="e">
        <f>S840/N840</f>
        <v>#DIV/0!</v>
      </c>
    </row>
    <row r="841" spans="1:21" ht="15" hidden="1" thickBot="1">
      <c r="B841" s="300"/>
      <c r="C841" s="144"/>
      <c r="D841" s="105"/>
      <c r="E841" s="106"/>
      <c r="F841" s="307"/>
      <c r="G841" s="107"/>
      <c r="H841" s="307"/>
      <c r="I841" s="171"/>
      <c r="J841" s="108" t="str">
        <f>IF(C841="","",VLOOKUP(C841,'Reference 9.0 EULs PY2022'!$D:$E,2,FALSE))</f>
        <v/>
      </c>
      <c r="K841" s="109" t="str">
        <f>IF(J841="","",(I841/I$840)*K$840)</f>
        <v/>
      </c>
      <c r="L841" s="110" t="str">
        <f>IF(J841="","",(I841/I$840)*L$840)</f>
        <v/>
      </c>
      <c r="M841" s="111" t="str">
        <f t="shared" ref="M841" si="322">IF(J841="","",SUM(I841,K841))</f>
        <v/>
      </c>
      <c r="N841" s="112" t="str">
        <f t="shared" ref="N841" si="323">IF(J841="","",SUM(I841,L841))</f>
        <v/>
      </c>
      <c r="O841" s="113" t="str">
        <f>IF(J841="","",'Step 1  Fixed Inputs'!$B$3*(1+'Step 1  Fixed Inputs'!$B$7)/('Step 1  Fixed Inputs'!$B$5-'Step 1  Fixed Inputs'!$B$7)*(1-((1+'Step 1  Fixed Inputs'!$B$7)/(1+'Step 1  Fixed Inputs'!$B$5))^$J841))</f>
        <v/>
      </c>
      <c r="P841" s="114" t="str">
        <f>IF(J841="","",'Step 1  Fixed Inputs'!$B$4*(1+'Step 1  Fixed Inputs'!$B$7)/('Step 1  Fixed Inputs'!$B$5-'Step 1  Fixed Inputs'!$B$7)*(1-((1+'Step 1  Fixed Inputs'!$B$7)/(1+'Step 1  Fixed Inputs'!$B$5))^$J841))</f>
        <v/>
      </c>
      <c r="Q841" s="115" t="str">
        <f t="shared" ref="Q841" si="324">IF(J841="","",O841*G841)</f>
        <v/>
      </c>
      <c r="R841" s="115" t="str">
        <f t="shared" ref="R841" si="325">IF(J841="","",P841*H841)</f>
        <v/>
      </c>
      <c r="S841" s="113" t="str">
        <f t="shared" ref="S841" si="326">IF(J841="","",O841*G841+P841*H841)</f>
        <v/>
      </c>
      <c r="T841" s="181" t="str">
        <f t="shared" ref="T841" si="327">IF(J841="","",S841-N841)</f>
        <v/>
      </c>
      <c r="U841" s="185" t="str">
        <f t="shared" ref="U841:U922" si="328">IF(J841="","",S841/N841)</f>
        <v/>
      </c>
    </row>
    <row r="842" spans="1:21" ht="15" hidden="1" thickBot="1">
      <c r="B842" s="300"/>
      <c r="C842" s="144"/>
      <c r="D842" s="105"/>
      <c r="E842" s="106"/>
      <c r="F842" s="307"/>
      <c r="G842" s="107"/>
      <c r="H842" s="307"/>
      <c r="I842" s="171"/>
      <c r="J842" s="108" t="str">
        <f>IF(C842="","",VLOOKUP(C842,'Reference 9.0 EULs PY2022'!$D:$E,2,FALSE))</f>
        <v/>
      </c>
      <c r="K842" s="109" t="str">
        <f t="shared" ref="K842:K880" si="329">IF(J842="","",(I842/I$840)*K$840)</f>
        <v/>
      </c>
      <c r="L842" s="110" t="str">
        <f t="shared" ref="L842:L880" si="330">IF(J842="","",(I842/I$840)*L$840)</f>
        <v/>
      </c>
      <c r="M842" s="111" t="str">
        <f t="shared" ref="M842:M880" si="331">IF(J842="","",SUM(I842,K842))</f>
        <v/>
      </c>
      <c r="N842" s="112" t="str">
        <f t="shared" ref="N842:N880" si="332">IF(J842="","",SUM(I842,L842))</f>
        <v/>
      </c>
      <c r="O842" s="113" t="str">
        <f>IF(J842="","",'Step 1  Fixed Inputs'!$B$3*(1+'Step 1  Fixed Inputs'!$B$7)/('Step 1  Fixed Inputs'!$B$5-'Step 1  Fixed Inputs'!$B$7)*(1-((1+'Step 1  Fixed Inputs'!$B$7)/(1+'Step 1  Fixed Inputs'!$B$5))^$J842))</f>
        <v/>
      </c>
      <c r="P842" s="114" t="str">
        <f>IF(J842="","",'Step 1  Fixed Inputs'!$B$4*(1+'Step 1  Fixed Inputs'!$B$7)/('Step 1  Fixed Inputs'!$B$5-'Step 1  Fixed Inputs'!$B$7)*(1-((1+'Step 1  Fixed Inputs'!$B$7)/(1+'Step 1  Fixed Inputs'!$B$5))^$J842))</f>
        <v/>
      </c>
      <c r="Q842" s="115" t="str">
        <f t="shared" ref="Q842:Q880" si="333">IF(J842="","",O842*G842)</f>
        <v/>
      </c>
      <c r="R842" s="115" t="str">
        <f t="shared" ref="R842:R880" si="334">IF(J842="","",P842*H842)</f>
        <v/>
      </c>
      <c r="S842" s="113" t="str">
        <f t="shared" ref="S842:S880" si="335">IF(J842="","",O842*G842+P842*H842)</f>
        <v/>
      </c>
      <c r="T842" s="181" t="str">
        <f t="shared" ref="T842:T880" si="336">IF(J842="","",S842-N842)</f>
        <v/>
      </c>
      <c r="U842" s="185" t="str">
        <f t="shared" ref="U842:U880" si="337">IF(J842="","",S842/N842)</f>
        <v/>
      </c>
    </row>
    <row r="843" spans="1:21" ht="15" hidden="1" thickBot="1">
      <c r="B843" s="300"/>
      <c r="C843" s="144"/>
      <c r="D843" s="105"/>
      <c r="E843" s="106"/>
      <c r="F843" s="307"/>
      <c r="G843" s="107"/>
      <c r="H843" s="307"/>
      <c r="I843" s="171"/>
      <c r="J843" s="108" t="str">
        <f>IF(C843="","",VLOOKUP(C843,'Reference 9.0 EULs PY2022'!$D:$E,2,FALSE))</f>
        <v/>
      </c>
      <c r="K843" s="109" t="str">
        <f t="shared" si="329"/>
        <v/>
      </c>
      <c r="L843" s="110" t="str">
        <f t="shared" si="330"/>
        <v/>
      </c>
      <c r="M843" s="111" t="str">
        <f t="shared" si="331"/>
        <v/>
      </c>
      <c r="N843" s="112" t="str">
        <f t="shared" si="332"/>
        <v/>
      </c>
      <c r="O843" s="113" t="str">
        <f>IF(J843="","",'Step 1  Fixed Inputs'!$B$3*(1+'Step 1  Fixed Inputs'!$B$7)/('Step 1  Fixed Inputs'!$B$5-'Step 1  Fixed Inputs'!$B$7)*(1-((1+'Step 1  Fixed Inputs'!$B$7)/(1+'Step 1  Fixed Inputs'!$B$5))^$J843))</f>
        <v/>
      </c>
      <c r="P843" s="114" t="str">
        <f>IF(J843="","",'Step 1  Fixed Inputs'!$B$4*(1+'Step 1  Fixed Inputs'!$B$7)/('Step 1  Fixed Inputs'!$B$5-'Step 1  Fixed Inputs'!$B$7)*(1-((1+'Step 1  Fixed Inputs'!$B$7)/(1+'Step 1  Fixed Inputs'!$B$5))^$J843))</f>
        <v/>
      </c>
      <c r="Q843" s="115" t="str">
        <f t="shared" si="333"/>
        <v/>
      </c>
      <c r="R843" s="115" t="str">
        <f t="shared" si="334"/>
        <v/>
      </c>
      <c r="S843" s="113" t="str">
        <f t="shared" si="335"/>
        <v/>
      </c>
      <c r="T843" s="181" t="str">
        <f t="shared" si="336"/>
        <v/>
      </c>
      <c r="U843" s="185" t="str">
        <f t="shared" si="337"/>
        <v/>
      </c>
    </row>
    <row r="844" spans="1:21" ht="15" hidden="1" thickBot="1">
      <c r="B844" s="300"/>
      <c r="C844" s="144"/>
      <c r="D844" s="105"/>
      <c r="E844" s="106"/>
      <c r="F844" s="307"/>
      <c r="G844" s="107"/>
      <c r="H844" s="307"/>
      <c r="I844" s="171"/>
      <c r="J844" s="108" t="str">
        <f>IF(C844="","",VLOOKUP(C844,'Reference 9.0 EULs PY2022'!$D:$E,2,FALSE))</f>
        <v/>
      </c>
      <c r="K844" s="109" t="str">
        <f t="shared" si="329"/>
        <v/>
      </c>
      <c r="L844" s="110" t="str">
        <f t="shared" si="330"/>
        <v/>
      </c>
      <c r="M844" s="111" t="str">
        <f t="shared" si="331"/>
        <v/>
      </c>
      <c r="N844" s="112" t="str">
        <f t="shared" si="332"/>
        <v/>
      </c>
      <c r="O844" s="113" t="str">
        <f>IF(J844="","",'Step 1  Fixed Inputs'!$B$3*(1+'Step 1  Fixed Inputs'!$B$7)/('Step 1  Fixed Inputs'!$B$5-'Step 1  Fixed Inputs'!$B$7)*(1-((1+'Step 1  Fixed Inputs'!$B$7)/(1+'Step 1  Fixed Inputs'!$B$5))^$J844))</f>
        <v/>
      </c>
      <c r="P844" s="114" t="str">
        <f>IF(J844="","",'Step 1  Fixed Inputs'!$B$4*(1+'Step 1  Fixed Inputs'!$B$7)/('Step 1  Fixed Inputs'!$B$5-'Step 1  Fixed Inputs'!$B$7)*(1-((1+'Step 1  Fixed Inputs'!$B$7)/(1+'Step 1  Fixed Inputs'!$B$5))^$J844))</f>
        <v/>
      </c>
      <c r="Q844" s="115" t="str">
        <f t="shared" si="333"/>
        <v/>
      </c>
      <c r="R844" s="115" t="str">
        <f t="shared" si="334"/>
        <v/>
      </c>
      <c r="S844" s="113" t="str">
        <f t="shared" si="335"/>
        <v/>
      </c>
      <c r="T844" s="181" t="str">
        <f t="shared" si="336"/>
        <v/>
      </c>
      <c r="U844" s="185" t="str">
        <f t="shared" si="337"/>
        <v/>
      </c>
    </row>
    <row r="845" spans="1:21" ht="15" hidden="1" thickBot="1">
      <c r="B845" s="300"/>
      <c r="C845" s="144"/>
      <c r="D845" s="105"/>
      <c r="E845" s="106"/>
      <c r="F845" s="307"/>
      <c r="G845" s="107"/>
      <c r="H845" s="307"/>
      <c r="I845" s="171"/>
      <c r="J845" s="108" t="str">
        <f>IF(C845="","",VLOOKUP(C845,'Reference 9.0 EULs PY2022'!$D:$E,2,FALSE))</f>
        <v/>
      </c>
      <c r="K845" s="109" t="str">
        <f t="shared" si="329"/>
        <v/>
      </c>
      <c r="L845" s="110" t="str">
        <f t="shared" si="330"/>
        <v/>
      </c>
      <c r="M845" s="111" t="str">
        <f t="shared" si="331"/>
        <v/>
      </c>
      <c r="N845" s="112" t="str">
        <f t="shared" si="332"/>
        <v/>
      </c>
      <c r="O845" s="113" t="str">
        <f>IF(J845="","",'Step 1  Fixed Inputs'!$B$3*(1+'Step 1  Fixed Inputs'!$B$7)/('Step 1  Fixed Inputs'!$B$5-'Step 1  Fixed Inputs'!$B$7)*(1-((1+'Step 1  Fixed Inputs'!$B$7)/(1+'Step 1  Fixed Inputs'!$B$5))^$J845))</f>
        <v/>
      </c>
      <c r="P845" s="114" t="str">
        <f>IF(J845="","",'Step 1  Fixed Inputs'!$B$4*(1+'Step 1  Fixed Inputs'!$B$7)/('Step 1  Fixed Inputs'!$B$5-'Step 1  Fixed Inputs'!$B$7)*(1-((1+'Step 1  Fixed Inputs'!$B$7)/(1+'Step 1  Fixed Inputs'!$B$5))^$J845))</f>
        <v/>
      </c>
      <c r="Q845" s="115" t="str">
        <f t="shared" si="333"/>
        <v/>
      </c>
      <c r="R845" s="115" t="str">
        <f t="shared" si="334"/>
        <v/>
      </c>
      <c r="S845" s="113" t="str">
        <f t="shared" si="335"/>
        <v/>
      </c>
      <c r="T845" s="181" t="str">
        <f t="shared" si="336"/>
        <v/>
      </c>
      <c r="U845" s="185" t="str">
        <f t="shared" si="337"/>
        <v/>
      </c>
    </row>
    <row r="846" spans="1:21" ht="15" hidden="1" thickBot="1">
      <c r="B846" s="300"/>
      <c r="C846" s="144"/>
      <c r="D846" s="105"/>
      <c r="E846" s="106"/>
      <c r="F846" s="307"/>
      <c r="G846" s="107"/>
      <c r="H846" s="307"/>
      <c r="I846" s="171"/>
      <c r="J846" s="108" t="str">
        <f>IF(C846="","",VLOOKUP(C846,'Reference 9.0 EULs PY2022'!$D:$E,2,FALSE))</f>
        <v/>
      </c>
      <c r="K846" s="109" t="str">
        <f t="shared" si="329"/>
        <v/>
      </c>
      <c r="L846" s="110" t="str">
        <f t="shared" si="330"/>
        <v/>
      </c>
      <c r="M846" s="111" t="str">
        <f t="shared" si="331"/>
        <v/>
      </c>
      <c r="N846" s="112" t="str">
        <f t="shared" si="332"/>
        <v/>
      </c>
      <c r="O846" s="113" t="str">
        <f>IF(J846="","",'Step 1  Fixed Inputs'!$B$3*(1+'Step 1  Fixed Inputs'!$B$7)/('Step 1  Fixed Inputs'!$B$5-'Step 1  Fixed Inputs'!$B$7)*(1-((1+'Step 1  Fixed Inputs'!$B$7)/(1+'Step 1  Fixed Inputs'!$B$5))^$J846))</f>
        <v/>
      </c>
      <c r="P846" s="114" t="str">
        <f>IF(J846="","",'Step 1  Fixed Inputs'!$B$4*(1+'Step 1  Fixed Inputs'!$B$7)/('Step 1  Fixed Inputs'!$B$5-'Step 1  Fixed Inputs'!$B$7)*(1-((1+'Step 1  Fixed Inputs'!$B$7)/(1+'Step 1  Fixed Inputs'!$B$5))^$J846))</f>
        <v/>
      </c>
      <c r="Q846" s="115" t="str">
        <f t="shared" si="333"/>
        <v/>
      </c>
      <c r="R846" s="115" t="str">
        <f t="shared" si="334"/>
        <v/>
      </c>
      <c r="S846" s="113" t="str">
        <f t="shared" si="335"/>
        <v/>
      </c>
      <c r="T846" s="181" t="str">
        <f t="shared" si="336"/>
        <v/>
      </c>
      <c r="U846" s="185" t="str">
        <f t="shared" si="337"/>
        <v/>
      </c>
    </row>
    <row r="847" spans="1:21" ht="15" hidden="1" thickBot="1">
      <c r="B847" s="300"/>
      <c r="C847" s="144"/>
      <c r="D847" s="105"/>
      <c r="E847" s="106"/>
      <c r="F847" s="307"/>
      <c r="G847" s="107"/>
      <c r="H847" s="307"/>
      <c r="I847" s="171"/>
      <c r="J847" s="108" t="str">
        <f>IF(C847="","",VLOOKUP(C847,'Reference 9.0 EULs PY2022'!$D:$E,2,FALSE))</f>
        <v/>
      </c>
      <c r="K847" s="109" t="str">
        <f t="shared" si="329"/>
        <v/>
      </c>
      <c r="L847" s="110" t="str">
        <f t="shared" si="330"/>
        <v/>
      </c>
      <c r="M847" s="111" t="str">
        <f t="shared" si="331"/>
        <v/>
      </c>
      <c r="N847" s="112" t="str">
        <f t="shared" si="332"/>
        <v/>
      </c>
      <c r="O847" s="113" t="str">
        <f>IF(J847="","",'Step 1  Fixed Inputs'!$B$3*(1+'Step 1  Fixed Inputs'!$B$7)/('Step 1  Fixed Inputs'!$B$5-'Step 1  Fixed Inputs'!$B$7)*(1-((1+'Step 1  Fixed Inputs'!$B$7)/(1+'Step 1  Fixed Inputs'!$B$5))^$J847))</f>
        <v/>
      </c>
      <c r="P847" s="114" t="str">
        <f>IF(J847="","",'Step 1  Fixed Inputs'!$B$4*(1+'Step 1  Fixed Inputs'!$B$7)/('Step 1  Fixed Inputs'!$B$5-'Step 1  Fixed Inputs'!$B$7)*(1-((1+'Step 1  Fixed Inputs'!$B$7)/(1+'Step 1  Fixed Inputs'!$B$5))^$J847))</f>
        <v/>
      </c>
      <c r="Q847" s="115" t="str">
        <f t="shared" si="333"/>
        <v/>
      </c>
      <c r="R847" s="115" t="str">
        <f t="shared" si="334"/>
        <v/>
      </c>
      <c r="S847" s="113" t="str">
        <f t="shared" si="335"/>
        <v/>
      </c>
      <c r="T847" s="181" t="str">
        <f t="shared" si="336"/>
        <v/>
      </c>
      <c r="U847" s="185" t="str">
        <f t="shared" si="337"/>
        <v/>
      </c>
    </row>
    <row r="848" spans="1:21" ht="15" hidden="1" thickBot="1">
      <c r="B848" s="300"/>
      <c r="C848" s="144"/>
      <c r="D848" s="105"/>
      <c r="E848" s="106"/>
      <c r="F848" s="307"/>
      <c r="G848" s="107"/>
      <c r="H848" s="307"/>
      <c r="I848" s="171"/>
      <c r="J848" s="108" t="str">
        <f>IF(C848="","",VLOOKUP(C848,'Reference 9.0 EULs PY2022'!$D:$E,2,FALSE))</f>
        <v/>
      </c>
      <c r="K848" s="109" t="str">
        <f t="shared" si="329"/>
        <v/>
      </c>
      <c r="L848" s="110" t="str">
        <f t="shared" si="330"/>
        <v/>
      </c>
      <c r="M848" s="111" t="str">
        <f t="shared" si="331"/>
        <v/>
      </c>
      <c r="N848" s="112" t="str">
        <f t="shared" si="332"/>
        <v/>
      </c>
      <c r="O848" s="113" t="str">
        <f>IF(J848="","",'Step 1  Fixed Inputs'!$B$3*(1+'Step 1  Fixed Inputs'!$B$7)/('Step 1  Fixed Inputs'!$B$5-'Step 1  Fixed Inputs'!$B$7)*(1-((1+'Step 1  Fixed Inputs'!$B$7)/(1+'Step 1  Fixed Inputs'!$B$5))^$J848))</f>
        <v/>
      </c>
      <c r="P848" s="114" t="str">
        <f>IF(J848="","",'Step 1  Fixed Inputs'!$B$4*(1+'Step 1  Fixed Inputs'!$B$7)/('Step 1  Fixed Inputs'!$B$5-'Step 1  Fixed Inputs'!$B$7)*(1-((1+'Step 1  Fixed Inputs'!$B$7)/(1+'Step 1  Fixed Inputs'!$B$5))^$J848))</f>
        <v/>
      </c>
      <c r="Q848" s="115" t="str">
        <f t="shared" si="333"/>
        <v/>
      </c>
      <c r="R848" s="115" t="str">
        <f t="shared" si="334"/>
        <v/>
      </c>
      <c r="S848" s="113" t="str">
        <f t="shared" si="335"/>
        <v/>
      </c>
      <c r="T848" s="181" t="str">
        <f t="shared" si="336"/>
        <v/>
      </c>
      <c r="U848" s="185" t="str">
        <f t="shared" si="337"/>
        <v/>
      </c>
    </row>
    <row r="849" spans="2:21" ht="15" hidden="1" thickBot="1">
      <c r="B849" s="300"/>
      <c r="C849" s="144"/>
      <c r="D849" s="105"/>
      <c r="E849" s="106"/>
      <c r="F849" s="307"/>
      <c r="G849" s="107"/>
      <c r="H849" s="307"/>
      <c r="I849" s="171"/>
      <c r="J849" s="108" t="str">
        <f>IF(C849="","",VLOOKUP(C849,'Reference 9.0 EULs PY2022'!$D:$E,2,FALSE))</f>
        <v/>
      </c>
      <c r="K849" s="109" t="str">
        <f t="shared" si="329"/>
        <v/>
      </c>
      <c r="L849" s="110" t="str">
        <f t="shared" si="330"/>
        <v/>
      </c>
      <c r="M849" s="111" t="str">
        <f t="shared" si="331"/>
        <v/>
      </c>
      <c r="N849" s="112" t="str">
        <f t="shared" si="332"/>
        <v/>
      </c>
      <c r="O849" s="113" t="str">
        <f>IF(J849="","",'Step 1  Fixed Inputs'!$B$3*(1+'Step 1  Fixed Inputs'!$B$7)/('Step 1  Fixed Inputs'!$B$5-'Step 1  Fixed Inputs'!$B$7)*(1-((1+'Step 1  Fixed Inputs'!$B$7)/(1+'Step 1  Fixed Inputs'!$B$5))^$J849))</f>
        <v/>
      </c>
      <c r="P849" s="114" t="str">
        <f>IF(J849="","",'Step 1  Fixed Inputs'!$B$4*(1+'Step 1  Fixed Inputs'!$B$7)/('Step 1  Fixed Inputs'!$B$5-'Step 1  Fixed Inputs'!$B$7)*(1-((1+'Step 1  Fixed Inputs'!$B$7)/(1+'Step 1  Fixed Inputs'!$B$5))^$J849))</f>
        <v/>
      </c>
      <c r="Q849" s="115" t="str">
        <f t="shared" si="333"/>
        <v/>
      </c>
      <c r="R849" s="115" t="str">
        <f t="shared" si="334"/>
        <v/>
      </c>
      <c r="S849" s="113" t="str">
        <f t="shared" si="335"/>
        <v/>
      </c>
      <c r="T849" s="181" t="str">
        <f t="shared" si="336"/>
        <v/>
      </c>
      <c r="U849" s="185" t="str">
        <f t="shared" si="337"/>
        <v/>
      </c>
    </row>
    <row r="850" spans="2:21" ht="15" hidden="1" thickBot="1">
      <c r="B850" s="300"/>
      <c r="C850" s="144"/>
      <c r="D850" s="105"/>
      <c r="E850" s="106"/>
      <c r="F850" s="307"/>
      <c r="G850" s="107"/>
      <c r="H850" s="307"/>
      <c r="I850" s="171"/>
      <c r="J850" s="108" t="str">
        <f>IF(C850="","",VLOOKUP(C850,'Reference 9.0 EULs PY2022'!$D:$E,2,FALSE))</f>
        <v/>
      </c>
      <c r="K850" s="109" t="str">
        <f t="shared" si="329"/>
        <v/>
      </c>
      <c r="L850" s="110" t="str">
        <f t="shared" si="330"/>
        <v/>
      </c>
      <c r="M850" s="111" t="str">
        <f t="shared" si="331"/>
        <v/>
      </c>
      <c r="N850" s="112" t="str">
        <f t="shared" si="332"/>
        <v/>
      </c>
      <c r="O850" s="113" t="str">
        <f>IF(J850="","",'Step 1  Fixed Inputs'!$B$3*(1+'Step 1  Fixed Inputs'!$B$7)/('Step 1  Fixed Inputs'!$B$5-'Step 1  Fixed Inputs'!$B$7)*(1-((1+'Step 1  Fixed Inputs'!$B$7)/(1+'Step 1  Fixed Inputs'!$B$5))^$J850))</f>
        <v/>
      </c>
      <c r="P850" s="114" t="str">
        <f>IF(J850="","",'Step 1  Fixed Inputs'!$B$4*(1+'Step 1  Fixed Inputs'!$B$7)/('Step 1  Fixed Inputs'!$B$5-'Step 1  Fixed Inputs'!$B$7)*(1-((1+'Step 1  Fixed Inputs'!$B$7)/(1+'Step 1  Fixed Inputs'!$B$5))^$J850))</f>
        <v/>
      </c>
      <c r="Q850" s="115" t="str">
        <f t="shared" si="333"/>
        <v/>
      </c>
      <c r="R850" s="115" t="str">
        <f t="shared" si="334"/>
        <v/>
      </c>
      <c r="S850" s="113" t="str">
        <f t="shared" si="335"/>
        <v/>
      </c>
      <c r="T850" s="181" t="str">
        <f t="shared" si="336"/>
        <v/>
      </c>
      <c r="U850" s="185" t="str">
        <f t="shared" si="337"/>
        <v/>
      </c>
    </row>
    <row r="851" spans="2:21" ht="15" hidden="1" thickBot="1">
      <c r="B851" s="300"/>
      <c r="C851" s="144"/>
      <c r="D851" s="105"/>
      <c r="E851" s="106"/>
      <c r="F851" s="307"/>
      <c r="G851" s="107"/>
      <c r="H851" s="307"/>
      <c r="I851" s="171"/>
      <c r="J851" s="108" t="str">
        <f>IF(C851="","",VLOOKUP(C851,'Reference 9.0 EULs PY2022'!$D:$E,2,FALSE))</f>
        <v/>
      </c>
      <c r="K851" s="109" t="str">
        <f t="shared" si="329"/>
        <v/>
      </c>
      <c r="L851" s="110" t="str">
        <f t="shared" si="330"/>
        <v/>
      </c>
      <c r="M851" s="111" t="str">
        <f t="shared" si="331"/>
        <v/>
      </c>
      <c r="N851" s="112" t="str">
        <f t="shared" si="332"/>
        <v/>
      </c>
      <c r="O851" s="113" t="str">
        <f>IF(J851="","",'Step 1  Fixed Inputs'!$B$3*(1+'Step 1  Fixed Inputs'!$B$7)/('Step 1  Fixed Inputs'!$B$5-'Step 1  Fixed Inputs'!$B$7)*(1-((1+'Step 1  Fixed Inputs'!$B$7)/(1+'Step 1  Fixed Inputs'!$B$5))^$J851))</f>
        <v/>
      </c>
      <c r="P851" s="114" t="str">
        <f>IF(J851="","",'Step 1  Fixed Inputs'!$B$4*(1+'Step 1  Fixed Inputs'!$B$7)/('Step 1  Fixed Inputs'!$B$5-'Step 1  Fixed Inputs'!$B$7)*(1-((1+'Step 1  Fixed Inputs'!$B$7)/(1+'Step 1  Fixed Inputs'!$B$5))^$J851))</f>
        <v/>
      </c>
      <c r="Q851" s="115" t="str">
        <f t="shared" si="333"/>
        <v/>
      </c>
      <c r="R851" s="115" t="str">
        <f t="shared" si="334"/>
        <v/>
      </c>
      <c r="S851" s="113" t="str">
        <f t="shared" si="335"/>
        <v/>
      </c>
      <c r="T851" s="181" t="str">
        <f t="shared" si="336"/>
        <v/>
      </c>
      <c r="U851" s="185" t="str">
        <f t="shared" si="337"/>
        <v/>
      </c>
    </row>
    <row r="852" spans="2:21" ht="15" hidden="1" thickBot="1">
      <c r="B852" s="300"/>
      <c r="C852" s="144"/>
      <c r="D852" s="105"/>
      <c r="E852" s="106"/>
      <c r="F852" s="307"/>
      <c r="G852" s="107"/>
      <c r="H852" s="307"/>
      <c r="I852" s="171"/>
      <c r="J852" s="108" t="str">
        <f>IF(C852="","",VLOOKUP(C852,'Reference 9.0 EULs PY2022'!$D:$E,2,FALSE))</f>
        <v/>
      </c>
      <c r="K852" s="109" t="str">
        <f t="shared" si="329"/>
        <v/>
      </c>
      <c r="L852" s="110" t="str">
        <f t="shared" si="330"/>
        <v/>
      </c>
      <c r="M852" s="111" t="str">
        <f t="shared" si="331"/>
        <v/>
      </c>
      <c r="N852" s="112" t="str">
        <f t="shared" si="332"/>
        <v/>
      </c>
      <c r="O852" s="113" t="str">
        <f>IF(J852="","",'Step 1  Fixed Inputs'!$B$3*(1+'Step 1  Fixed Inputs'!$B$7)/('Step 1  Fixed Inputs'!$B$5-'Step 1  Fixed Inputs'!$B$7)*(1-((1+'Step 1  Fixed Inputs'!$B$7)/(1+'Step 1  Fixed Inputs'!$B$5))^$J852))</f>
        <v/>
      </c>
      <c r="P852" s="114" t="str">
        <f>IF(J852="","",'Step 1  Fixed Inputs'!$B$4*(1+'Step 1  Fixed Inputs'!$B$7)/('Step 1  Fixed Inputs'!$B$5-'Step 1  Fixed Inputs'!$B$7)*(1-((1+'Step 1  Fixed Inputs'!$B$7)/(1+'Step 1  Fixed Inputs'!$B$5))^$J852))</f>
        <v/>
      </c>
      <c r="Q852" s="115" t="str">
        <f t="shared" si="333"/>
        <v/>
      </c>
      <c r="R852" s="115" t="str">
        <f t="shared" si="334"/>
        <v/>
      </c>
      <c r="S852" s="113" t="str">
        <f t="shared" si="335"/>
        <v/>
      </c>
      <c r="T852" s="181" t="str">
        <f t="shared" si="336"/>
        <v/>
      </c>
      <c r="U852" s="185" t="str">
        <f t="shared" si="337"/>
        <v/>
      </c>
    </row>
    <row r="853" spans="2:21" ht="15" hidden="1" thickBot="1">
      <c r="B853" s="300"/>
      <c r="C853" s="144"/>
      <c r="D853" s="105"/>
      <c r="E853" s="106"/>
      <c r="F853" s="307"/>
      <c r="G853" s="107"/>
      <c r="H853" s="307"/>
      <c r="I853" s="171"/>
      <c r="J853" s="108" t="str">
        <f>IF(C853="","",VLOOKUP(C853,'Reference 9.0 EULs PY2022'!$D:$E,2,FALSE))</f>
        <v/>
      </c>
      <c r="K853" s="109" t="str">
        <f t="shared" si="329"/>
        <v/>
      </c>
      <c r="L853" s="110" t="str">
        <f t="shared" si="330"/>
        <v/>
      </c>
      <c r="M853" s="111" t="str">
        <f t="shared" si="331"/>
        <v/>
      </c>
      <c r="N853" s="112" t="str">
        <f t="shared" si="332"/>
        <v/>
      </c>
      <c r="O853" s="113" t="str">
        <f>IF(J853="","",'Step 1  Fixed Inputs'!$B$3*(1+'Step 1  Fixed Inputs'!$B$7)/('Step 1  Fixed Inputs'!$B$5-'Step 1  Fixed Inputs'!$B$7)*(1-((1+'Step 1  Fixed Inputs'!$B$7)/(1+'Step 1  Fixed Inputs'!$B$5))^$J853))</f>
        <v/>
      </c>
      <c r="P853" s="114" t="str">
        <f>IF(J853="","",'Step 1  Fixed Inputs'!$B$4*(1+'Step 1  Fixed Inputs'!$B$7)/('Step 1  Fixed Inputs'!$B$5-'Step 1  Fixed Inputs'!$B$7)*(1-((1+'Step 1  Fixed Inputs'!$B$7)/(1+'Step 1  Fixed Inputs'!$B$5))^$J853))</f>
        <v/>
      </c>
      <c r="Q853" s="115" t="str">
        <f t="shared" si="333"/>
        <v/>
      </c>
      <c r="R853" s="115" t="str">
        <f t="shared" si="334"/>
        <v/>
      </c>
      <c r="S853" s="113" t="str">
        <f t="shared" si="335"/>
        <v/>
      </c>
      <c r="T853" s="181" t="str">
        <f t="shared" si="336"/>
        <v/>
      </c>
      <c r="U853" s="185" t="str">
        <f t="shared" si="337"/>
        <v/>
      </c>
    </row>
    <row r="854" spans="2:21" ht="15" hidden="1" thickBot="1">
      <c r="B854" s="300"/>
      <c r="C854" s="144"/>
      <c r="D854" s="105"/>
      <c r="E854" s="106"/>
      <c r="F854" s="307"/>
      <c r="G854" s="107"/>
      <c r="H854" s="307"/>
      <c r="I854" s="171"/>
      <c r="J854" s="108" t="str">
        <f>IF(C854="","",VLOOKUP(C854,'Reference 9.0 EULs PY2022'!$D:$E,2,FALSE))</f>
        <v/>
      </c>
      <c r="K854" s="109" t="str">
        <f t="shared" si="329"/>
        <v/>
      </c>
      <c r="L854" s="110" t="str">
        <f t="shared" si="330"/>
        <v/>
      </c>
      <c r="M854" s="111" t="str">
        <f t="shared" si="331"/>
        <v/>
      </c>
      <c r="N854" s="112" t="str">
        <f t="shared" si="332"/>
        <v/>
      </c>
      <c r="O854" s="113" t="str">
        <f>IF(J854="","",'Step 1  Fixed Inputs'!$B$3*(1+'Step 1  Fixed Inputs'!$B$7)/('Step 1  Fixed Inputs'!$B$5-'Step 1  Fixed Inputs'!$B$7)*(1-((1+'Step 1  Fixed Inputs'!$B$7)/(1+'Step 1  Fixed Inputs'!$B$5))^$J854))</f>
        <v/>
      </c>
      <c r="P854" s="114" t="str">
        <f>IF(J854="","",'Step 1  Fixed Inputs'!$B$4*(1+'Step 1  Fixed Inputs'!$B$7)/('Step 1  Fixed Inputs'!$B$5-'Step 1  Fixed Inputs'!$B$7)*(1-((1+'Step 1  Fixed Inputs'!$B$7)/(1+'Step 1  Fixed Inputs'!$B$5))^$J854))</f>
        <v/>
      </c>
      <c r="Q854" s="115" t="str">
        <f t="shared" si="333"/>
        <v/>
      </c>
      <c r="R854" s="115" t="str">
        <f t="shared" si="334"/>
        <v/>
      </c>
      <c r="S854" s="113" t="str">
        <f t="shared" si="335"/>
        <v/>
      </c>
      <c r="T854" s="181" t="str">
        <f t="shared" si="336"/>
        <v/>
      </c>
      <c r="U854" s="185" t="str">
        <f t="shared" si="337"/>
        <v/>
      </c>
    </row>
    <row r="855" spans="2:21" ht="15" hidden="1" thickBot="1">
      <c r="B855" s="300"/>
      <c r="C855" s="144"/>
      <c r="D855" s="105"/>
      <c r="E855" s="106"/>
      <c r="F855" s="307"/>
      <c r="G855" s="107"/>
      <c r="H855" s="307"/>
      <c r="I855" s="171"/>
      <c r="J855" s="108" t="str">
        <f>IF(C855="","",VLOOKUP(C855,'Reference 9.0 EULs PY2022'!$D:$E,2,FALSE))</f>
        <v/>
      </c>
      <c r="K855" s="109" t="str">
        <f t="shared" si="329"/>
        <v/>
      </c>
      <c r="L855" s="110" t="str">
        <f t="shared" si="330"/>
        <v/>
      </c>
      <c r="M855" s="111" t="str">
        <f t="shared" si="331"/>
        <v/>
      </c>
      <c r="N855" s="112" t="str">
        <f t="shared" si="332"/>
        <v/>
      </c>
      <c r="O855" s="113" t="str">
        <f>IF(J855="","",'Step 1  Fixed Inputs'!$B$3*(1+'Step 1  Fixed Inputs'!$B$7)/('Step 1  Fixed Inputs'!$B$5-'Step 1  Fixed Inputs'!$B$7)*(1-((1+'Step 1  Fixed Inputs'!$B$7)/(1+'Step 1  Fixed Inputs'!$B$5))^$J855))</f>
        <v/>
      </c>
      <c r="P855" s="114" t="str">
        <f>IF(J855="","",'Step 1  Fixed Inputs'!$B$4*(1+'Step 1  Fixed Inputs'!$B$7)/('Step 1  Fixed Inputs'!$B$5-'Step 1  Fixed Inputs'!$B$7)*(1-((1+'Step 1  Fixed Inputs'!$B$7)/(1+'Step 1  Fixed Inputs'!$B$5))^$J855))</f>
        <v/>
      </c>
      <c r="Q855" s="115" t="str">
        <f t="shared" si="333"/>
        <v/>
      </c>
      <c r="R855" s="115" t="str">
        <f t="shared" si="334"/>
        <v/>
      </c>
      <c r="S855" s="113" t="str">
        <f t="shared" si="335"/>
        <v/>
      </c>
      <c r="T855" s="181" t="str">
        <f t="shared" si="336"/>
        <v/>
      </c>
      <c r="U855" s="185" t="str">
        <f t="shared" si="337"/>
        <v/>
      </c>
    </row>
    <row r="856" spans="2:21" ht="15" hidden="1" thickBot="1">
      <c r="B856" s="300"/>
      <c r="C856" s="144"/>
      <c r="D856" s="105"/>
      <c r="E856" s="106"/>
      <c r="F856" s="307"/>
      <c r="G856" s="107"/>
      <c r="H856" s="307"/>
      <c r="I856" s="171"/>
      <c r="J856" s="108" t="str">
        <f>IF(C856="","",VLOOKUP(C856,'Reference 9.0 EULs PY2022'!$D:$E,2,FALSE))</f>
        <v/>
      </c>
      <c r="K856" s="109" t="str">
        <f t="shared" si="329"/>
        <v/>
      </c>
      <c r="L856" s="110" t="str">
        <f t="shared" si="330"/>
        <v/>
      </c>
      <c r="M856" s="111" t="str">
        <f t="shared" si="331"/>
        <v/>
      </c>
      <c r="N856" s="112" t="str">
        <f t="shared" si="332"/>
        <v/>
      </c>
      <c r="O856" s="113" t="str">
        <f>IF(J856="","",'Step 1  Fixed Inputs'!$B$3*(1+'Step 1  Fixed Inputs'!$B$7)/('Step 1  Fixed Inputs'!$B$5-'Step 1  Fixed Inputs'!$B$7)*(1-((1+'Step 1  Fixed Inputs'!$B$7)/(1+'Step 1  Fixed Inputs'!$B$5))^$J856))</f>
        <v/>
      </c>
      <c r="P856" s="114" t="str">
        <f>IF(J856="","",'Step 1  Fixed Inputs'!$B$4*(1+'Step 1  Fixed Inputs'!$B$7)/('Step 1  Fixed Inputs'!$B$5-'Step 1  Fixed Inputs'!$B$7)*(1-((1+'Step 1  Fixed Inputs'!$B$7)/(1+'Step 1  Fixed Inputs'!$B$5))^$J856))</f>
        <v/>
      </c>
      <c r="Q856" s="115" t="str">
        <f t="shared" si="333"/>
        <v/>
      </c>
      <c r="R856" s="115" t="str">
        <f t="shared" si="334"/>
        <v/>
      </c>
      <c r="S856" s="113" t="str">
        <f t="shared" si="335"/>
        <v/>
      </c>
      <c r="T856" s="181" t="str">
        <f t="shared" si="336"/>
        <v/>
      </c>
      <c r="U856" s="185" t="str">
        <f t="shared" si="337"/>
        <v/>
      </c>
    </row>
    <row r="857" spans="2:21" ht="15" hidden="1" thickBot="1">
      <c r="B857" s="300"/>
      <c r="C857" s="144"/>
      <c r="D857" s="105"/>
      <c r="E857" s="106"/>
      <c r="F857" s="307"/>
      <c r="G857" s="107"/>
      <c r="H857" s="307"/>
      <c r="I857" s="171"/>
      <c r="J857" s="108" t="str">
        <f>IF(C857="","",VLOOKUP(C857,'Reference 9.0 EULs PY2022'!$D:$E,2,FALSE))</f>
        <v/>
      </c>
      <c r="K857" s="109" t="str">
        <f t="shared" si="329"/>
        <v/>
      </c>
      <c r="L857" s="110" t="str">
        <f t="shared" si="330"/>
        <v/>
      </c>
      <c r="M857" s="111" t="str">
        <f t="shared" si="331"/>
        <v/>
      </c>
      <c r="N857" s="112" t="str">
        <f t="shared" si="332"/>
        <v/>
      </c>
      <c r="O857" s="113" t="str">
        <f>IF(J857="","",'Step 1  Fixed Inputs'!$B$3*(1+'Step 1  Fixed Inputs'!$B$7)/('Step 1  Fixed Inputs'!$B$5-'Step 1  Fixed Inputs'!$B$7)*(1-((1+'Step 1  Fixed Inputs'!$B$7)/(1+'Step 1  Fixed Inputs'!$B$5))^$J857))</f>
        <v/>
      </c>
      <c r="P857" s="114" t="str">
        <f>IF(J857="","",'Step 1  Fixed Inputs'!$B$4*(1+'Step 1  Fixed Inputs'!$B$7)/('Step 1  Fixed Inputs'!$B$5-'Step 1  Fixed Inputs'!$B$7)*(1-((1+'Step 1  Fixed Inputs'!$B$7)/(1+'Step 1  Fixed Inputs'!$B$5))^$J857))</f>
        <v/>
      </c>
      <c r="Q857" s="115" t="str">
        <f t="shared" si="333"/>
        <v/>
      </c>
      <c r="R857" s="115" t="str">
        <f t="shared" si="334"/>
        <v/>
      </c>
      <c r="S857" s="113" t="str">
        <f t="shared" si="335"/>
        <v/>
      </c>
      <c r="T857" s="181" t="str">
        <f t="shared" si="336"/>
        <v/>
      </c>
      <c r="U857" s="185" t="str">
        <f t="shared" si="337"/>
        <v/>
      </c>
    </row>
    <row r="858" spans="2:21" ht="15" hidden="1" thickBot="1">
      <c r="B858" s="300"/>
      <c r="C858" s="144"/>
      <c r="D858" s="105"/>
      <c r="E858" s="106"/>
      <c r="F858" s="307"/>
      <c r="G858" s="107"/>
      <c r="H858" s="307"/>
      <c r="I858" s="171"/>
      <c r="J858" s="108" t="str">
        <f>IF(C858="","",VLOOKUP(C858,'Reference 9.0 EULs PY2022'!$D:$E,2,FALSE))</f>
        <v/>
      </c>
      <c r="K858" s="109" t="str">
        <f t="shared" si="329"/>
        <v/>
      </c>
      <c r="L858" s="110" t="str">
        <f t="shared" si="330"/>
        <v/>
      </c>
      <c r="M858" s="111" t="str">
        <f t="shared" si="331"/>
        <v/>
      </c>
      <c r="N858" s="112" t="str">
        <f t="shared" si="332"/>
        <v/>
      </c>
      <c r="O858" s="113" t="str">
        <f>IF(J858="","",'Step 1  Fixed Inputs'!$B$3*(1+'Step 1  Fixed Inputs'!$B$7)/('Step 1  Fixed Inputs'!$B$5-'Step 1  Fixed Inputs'!$B$7)*(1-((1+'Step 1  Fixed Inputs'!$B$7)/(1+'Step 1  Fixed Inputs'!$B$5))^$J858))</f>
        <v/>
      </c>
      <c r="P858" s="114" t="str">
        <f>IF(J858="","",'Step 1  Fixed Inputs'!$B$4*(1+'Step 1  Fixed Inputs'!$B$7)/('Step 1  Fixed Inputs'!$B$5-'Step 1  Fixed Inputs'!$B$7)*(1-((1+'Step 1  Fixed Inputs'!$B$7)/(1+'Step 1  Fixed Inputs'!$B$5))^$J858))</f>
        <v/>
      </c>
      <c r="Q858" s="115" t="str">
        <f t="shared" si="333"/>
        <v/>
      </c>
      <c r="R858" s="115" t="str">
        <f t="shared" si="334"/>
        <v/>
      </c>
      <c r="S858" s="113" t="str">
        <f t="shared" si="335"/>
        <v/>
      </c>
      <c r="T858" s="181" t="str">
        <f t="shared" si="336"/>
        <v/>
      </c>
      <c r="U858" s="185" t="str">
        <f t="shared" si="337"/>
        <v/>
      </c>
    </row>
    <row r="859" spans="2:21" ht="15" hidden="1" thickBot="1">
      <c r="B859" s="300"/>
      <c r="C859" s="144"/>
      <c r="D859" s="105"/>
      <c r="E859" s="106"/>
      <c r="F859" s="307"/>
      <c r="G859" s="107"/>
      <c r="H859" s="307"/>
      <c r="I859" s="171"/>
      <c r="J859" s="108" t="str">
        <f>IF(C859="","",VLOOKUP(C859,'Reference 9.0 EULs PY2022'!$D:$E,2,FALSE))</f>
        <v/>
      </c>
      <c r="K859" s="109" t="str">
        <f t="shared" si="329"/>
        <v/>
      </c>
      <c r="L859" s="110" t="str">
        <f t="shared" si="330"/>
        <v/>
      </c>
      <c r="M859" s="111" t="str">
        <f t="shared" si="331"/>
        <v/>
      </c>
      <c r="N859" s="112" t="str">
        <f t="shared" si="332"/>
        <v/>
      </c>
      <c r="O859" s="113" t="str">
        <f>IF(J859="","",'Step 1  Fixed Inputs'!$B$3*(1+'Step 1  Fixed Inputs'!$B$7)/('Step 1  Fixed Inputs'!$B$5-'Step 1  Fixed Inputs'!$B$7)*(1-((1+'Step 1  Fixed Inputs'!$B$7)/(1+'Step 1  Fixed Inputs'!$B$5))^$J859))</f>
        <v/>
      </c>
      <c r="P859" s="114" t="str">
        <f>IF(J859="","",'Step 1  Fixed Inputs'!$B$4*(1+'Step 1  Fixed Inputs'!$B$7)/('Step 1  Fixed Inputs'!$B$5-'Step 1  Fixed Inputs'!$B$7)*(1-((1+'Step 1  Fixed Inputs'!$B$7)/(1+'Step 1  Fixed Inputs'!$B$5))^$J859))</f>
        <v/>
      </c>
      <c r="Q859" s="115" t="str">
        <f t="shared" si="333"/>
        <v/>
      </c>
      <c r="R859" s="115" t="str">
        <f t="shared" si="334"/>
        <v/>
      </c>
      <c r="S859" s="113" t="str">
        <f t="shared" si="335"/>
        <v/>
      </c>
      <c r="T859" s="181" t="str">
        <f t="shared" si="336"/>
        <v/>
      </c>
      <c r="U859" s="185" t="str">
        <f t="shared" si="337"/>
        <v/>
      </c>
    </row>
    <row r="860" spans="2:21" ht="15" hidden="1" thickBot="1">
      <c r="B860" s="300"/>
      <c r="C860" s="144"/>
      <c r="D860" s="105"/>
      <c r="E860" s="106"/>
      <c r="F860" s="307"/>
      <c r="G860" s="107"/>
      <c r="H860" s="307"/>
      <c r="I860" s="171"/>
      <c r="J860" s="108" t="str">
        <f>IF(C860="","",VLOOKUP(C860,'Reference 9.0 EULs PY2022'!$D:$E,2,FALSE))</f>
        <v/>
      </c>
      <c r="K860" s="109" t="str">
        <f t="shared" si="329"/>
        <v/>
      </c>
      <c r="L860" s="110" t="str">
        <f t="shared" si="330"/>
        <v/>
      </c>
      <c r="M860" s="111" t="str">
        <f t="shared" si="331"/>
        <v/>
      </c>
      <c r="N860" s="112" t="str">
        <f t="shared" si="332"/>
        <v/>
      </c>
      <c r="O860" s="113" t="str">
        <f>IF(J860="","",'Step 1  Fixed Inputs'!$B$3*(1+'Step 1  Fixed Inputs'!$B$7)/('Step 1  Fixed Inputs'!$B$5-'Step 1  Fixed Inputs'!$B$7)*(1-((1+'Step 1  Fixed Inputs'!$B$7)/(1+'Step 1  Fixed Inputs'!$B$5))^$J860))</f>
        <v/>
      </c>
      <c r="P860" s="114" t="str">
        <f>IF(J860="","",'Step 1  Fixed Inputs'!$B$4*(1+'Step 1  Fixed Inputs'!$B$7)/('Step 1  Fixed Inputs'!$B$5-'Step 1  Fixed Inputs'!$B$7)*(1-((1+'Step 1  Fixed Inputs'!$B$7)/(1+'Step 1  Fixed Inputs'!$B$5))^$J860))</f>
        <v/>
      </c>
      <c r="Q860" s="115" t="str">
        <f t="shared" si="333"/>
        <v/>
      </c>
      <c r="R860" s="115" t="str">
        <f t="shared" si="334"/>
        <v/>
      </c>
      <c r="S860" s="113" t="str">
        <f t="shared" si="335"/>
        <v/>
      </c>
      <c r="T860" s="181" t="str">
        <f t="shared" si="336"/>
        <v/>
      </c>
      <c r="U860" s="185" t="str">
        <f t="shared" si="337"/>
        <v/>
      </c>
    </row>
    <row r="861" spans="2:21" ht="15" hidden="1" thickBot="1">
      <c r="B861" s="300"/>
      <c r="C861" s="144"/>
      <c r="D861" s="105"/>
      <c r="E861" s="106"/>
      <c r="F861" s="307"/>
      <c r="G861" s="107"/>
      <c r="H861" s="307"/>
      <c r="I861" s="171"/>
      <c r="J861" s="108" t="str">
        <f>IF(C861="","",VLOOKUP(C861,'Reference 9.0 EULs PY2022'!$D:$E,2,FALSE))</f>
        <v/>
      </c>
      <c r="K861" s="109" t="str">
        <f t="shared" si="329"/>
        <v/>
      </c>
      <c r="L861" s="110" t="str">
        <f t="shared" si="330"/>
        <v/>
      </c>
      <c r="M861" s="111" t="str">
        <f t="shared" si="331"/>
        <v/>
      </c>
      <c r="N861" s="112" t="str">
        <f t="shared" si="332"/>
        <v/>
      </c>
      <c r="O861" s="113" t="str">
        <f>IF(J861="","",'Step 1  Fixed Inputs'!$B$3*(1+'Step 1  Fixed Inputs'!$B$7)/('Step 1  Fixed Inputs'!$B$5-'Step 1  Fixed Inputs'!$B$7)*(1-((1+'Step 1  Fixed Inputs'!$B$7)/(1+'Step 1  Fixed Inputs'!$B$5))^$J861))</f>
        <v/>
      </c>
      <c r="P861" s="114" t="str">
        <f>IF(J861="","",'Step 1  Fixed Inputs'!$B$4*(1+'Step 1  Fixed Inputs'!$B$7)/('Step 1  Fixed Inputs'!$B$5-'Step 1  Fixed Inputs'!$B$7)*(1-((1+'Step 1  Fixed Inputs'!$B$7)/(1+'Step 1  Fixed Inputs'!$B$5))^$J861))</f>
        <v/>
      </c>
      <c r="Q861" s="115" t="str">
        <f t="shared" si="333"/>
        <v/>
      </c>
      <c r="R861" s="115" t="str">
        <f t="shared" si="334"/>
        <v/>
      </c>
      <c r="S861" s="113" t="str">
        <f t="shared" si="335"/>
        <v/>
      </c>
      <c r="T861" s="181" t="str">
        <f t="shared" si="336"/>
        <v/>
      </c>
      <c r="U861" s="185" t="str">
        <f t="shared" si="337"/>
        <v/>
      </c>
    </row>
    <row r="862" spans="2:21" ht="15" hidden="1" thickBot="1">
      <c r="B862" s="297"/>
      <c r="C862" s="138"/>
      <c r="D862" s="33"/>
      <c r="E862" s="37"/>
      <c r="F862" s="308"/>
      <c r="G862" s="21"/>
      <c r="H862" s="308"/>
      <c r="I862" s="172"/>
      <c r="J862" s="108" t="str">
        <f>IF(C862="","",VLOOKUP(C862,'Reference 9.0 EULs PY2022'!$D:$E,2,FALSE))</f>
        <v/>
      </c>
      <c r="K862" s="109" t="str">
        <f t="shared" si="329"/>
        <v/>
      </c>
      <c r="L862" s="110" t="str">
        <f t="shared" si="330"/>
        <v/>
      </c>
      <c r="M862" s="111" t="str">
        <f t="shared" si="331"/>
        <v/>
      </c>
      <c r="N862" s="112" t="str">
        <f t="shared" si="332"/>
        <v/>
      </c>
      <c r="O862" s="113" t="str">
        <f>IF(J862="","",'Step 1  Fixed Inputs'!$B$3*(1+'Step 1  Fixed Inputs'!$B$7)/('Step 1  Fixed Inputs'!$B$5-'Step 1  Fixed Inputs'!$B$7)*(1-((1+'Step 1  Fixed Inputs'!$B$7)/(1+'Step 1  Fixed Inputs'!$B$5))^$J862))</f>
        <v/>
      </c>
      <c r="P862" s="114" t="str">
        <f>IF(J862="","",'Step 1  Fixed Inputs'!$B$4*(1+'Step 1  Fixed Inputs'!$B$7)/('Step 1  Fixed Inputs'!$B$5-'Step 1  Fixed Inputs'!$B$7)*(1-((1+'Step 1  Fixed Inputs'!$B$7)/(1+'Step 1  Fixed Inputs'!$B$5))^$J862))</f>
        <v/>
      </c>
      <c r="Q862" s="115" t="str">
        <f t="shared" si="333"/>
        <v/>
      </c>
      <c r="R862" s="115" t="str">
        <f t="shared" si="334"/>
        <v/>
      </c>
      <c r="S862" s="113" t="str">
        <f t="shared" si="335"/>
        <v/>
      </c>
      <c r="T862" s="181" t="str">
        <f t="shared" si="336"/>
        <v/>
      </c>
      <c r="U862" s="185" t="str">
        <f t="shared" si="337"/>
        <v/>
      </c>
    </row>
    <row r="863" spans="2:21" ht="15" hidden="1" thickBot="1">
      <c r="B863" s="297"/>
      <c r="C863" s="138"/>
      <c r="D863" s="33"/>
      <c r="E863" s="37"/>
      <c r="F863" s="308"/>
      <c r="G863" s="21"/>
      <c r="H863" s="308"/>
      <c r="I863" s="172"/>
      <c r="J863" s="108" t="str">
        <f>IF(C863="","",VLOOKUP(C863,'Reference 9.0 EULs PY2022'!$D:$E,2,FALSE))</f>
        <v/>
      </c>
      <c r="K863" s="109" t="str">
        <f t="shared" si="329"/>
        <v/>
      </c>
      <c r="L863" s="110" t="str">
        <f t="shared" si="330"/>
        <v/>
      </c>
      <c r="M863" s="111" t="str">
        <f t="shared" si="331"/>
        <v/>
      </c>
      <c r="N863" s="112" t="str">
        <f t="shared" si="332"/>
        <v/>
      </c>
      <c r="O863" s="113" t="str">
        <f>IF(J863="","",'Step 1  Fixed Inputs'!$B$3*(1+'Step 1  Fixed Inputs'!$B$7)/('Step 1  Fixed Inputs'!$B$5-'Step 1  Fixed Inputs'!$B$7)*(1-((1+'Step 1  Fixed Inputs'!$B$7)/(1+'Step 1  Fixed Inputs'!$B$5))^$J863))</f>
        <v/>
      </c>
      <c r="P863" s="114" t="str">
        <f>IF(J863="","",'Step 1  Fixed Inputs'!$B$4*(1+'Step 1  Fixed Inputs'!$B$7)/('Step 1  Fixed Inputs'!$B$5-'Step 1  Fixed Inputs'!$B$7)*(1-((1+'Step 1  Fixed Inputs'!$B$7)/(1+'Step 1  Fixed Inputs'!$B$5))^$J863))</f>
        <v/>
      </c>
      <c r="Q863" s="115" t="str">
        <f t="shared" si="333"/>
        <v/>
      </c>
      <c r="R863" s="115" t="str">
        <f t="shared" si="334"/>
        <v/>
      </c>
      <c r="S863" s="113" t="str">
        <f t="shared" si="335"/>
        <v/>
      </c>
      <c r="T863" s="181" t="str">
        <f t="shared" si="336"/>
        <v/>
      </c>
      <c r="U863" s="185" t="str">
        <f t="shared" si="337"/>
        <v/>
      </c>
    </row>
    <row r="864" spans="2:21" ht="15" hidden="1" thickBot="1">
      <c r="B864" s="297"/>
      <c r="C864" s="138"/>
      <c r="D864" s="33"/>
      <c r="E864" s="37"/>
      <c r="F864" s="308"/>
      <c r="G864" s="21"/>
      <c r="H864" s="308"/>
      <c r="I864" s="172"/>
      <c r="J864" s="108" t="str">
        <f>IF(C864="","",VLOOKUP(C864,'Reference 9.0 EULs PY2022'!$D:$E,2,FALSE))</f>
        <v/>
      </c>
      <c r="K864" s="109" t="str">
        <f t="shared" si="329"/>
        <v/>
      </c>
      <c r="L864" s="110" t="str">
        <f t="shared" si="330"/>
        <v/>
      </c>
      <c r="M864" s="111" t="str">
        <f t="shared" si="331"/>
        <v/>
      </c>
      <c r="N864" s="112" t="str">
        <f t="shared" si="332"/>
        <v/>
      </c>
      <c r="O864" s="113" t="str">
        <f>IF(J864="","",'Step 1  Fixed Inputs'!$B$3*(1+'Step 1  Fixed Inputs'!$B$7)/('Step 1  Fixed Inputs'!$B$5-'Step 1  Fixed Inputs'!$B$7)*(1-((1+'Step 1  Fixed Inputs'!$B$7)/(1+'Step 1  Fixed Inputs'!$B$5))^$J864))</f>
        <v/>
      </c>
      <c r="P864" s="114" t="str">
        <f>IF(J864="","",'Step 1  Fixed Inputs'!$B$4*(1+'Step 1  Fixed Inputs'!$B$7)/('Step 1  Fixed Inputs'!$B$5-'Step 1  Fixed Inputs'!$B$7)*(1-((1+'Step 1  Fixed Inputs'!$B$7)/(1+'Step 1  Fixed Inputs'!$B$5))^$J864))</f>
        <v/>
      </c>
      <c r="Q864" s="115" t="str">
        <f t="shared" si="333"/>
        <v/>
      </c>
      <c r="R864" s="115" t="str">
        <f t="shared" si="334"/>
        <v/>
      </c>
      <c r="S864" s="113" t="str">
        <f t="shared" si="335"/>
        <v/>
      </c>
      <c r="T864" s="181" t="str">
        <f t="shared" si="336"/>
        <v/>
      </c>
      <c r="U864" s="185" t="str">
        <f t="shared" si="337"/>
        <v/>
      </c>
    </row>
    <row r="865" spans="1:21" ht="15" hidden="1" thickBot="1">
      <c r="B865" s="298"/>
      <c r="C865" s="138"/>
      <c r="D865" s="33"/>
      <c r="E865" s="37"/>
      <c r="F865" s="308"/>
      <c r="G865" s="21"/>
      <c r="H865" s="308"/>
      <c r="I865" s="172"/>
      <c r="J865" s="108" t="str">
        <f>IF(C865="","",VLOOKUP(C865,'Reference 9.0 EULs PY2022'!$D:$E,2,FALSE))</f>
        <v/>
      </c>
      <c r="K865" s="109" t="str">
        <f t="shared" si="329"/>
        <v/>
      </c>
      <c r="L865" s="110" t="str">
        <f t="shared" si="330"/>
        <v/>
      </c>
      <c r="M865" s="111" t="str">
        <f t="shared" si="331"/>
        <v/>
      </c>
      <c r="N865" s="112" t="str">
        <f t="shared" si="332"/>
        <v/>
      </c>
      <c r="O865" s="113" t="str">
        <f>IF(J865="","",'Step 1  Fixed Inputs'!$B$3*(1+'Step 1  Fixed Inputs'!$B$7)/('Step 1  Fixed Inputs'!$B$5-'Step 1  Fixed Inputs'!$B$7)*(1-((1+'Step 1  Fixed Inputs'!$B$7)/(1+'Step 1  Fixed Inputs'!$B$5))^$J865))</f>
        <v/>
      </c>
      <c r="P865" s="114" t="str">
        <f>IF(J865="","",'Step 1  Fixed Inputs'!$B$4*(1+'Step 1  Fixed Inputs'!$B$7)/('Step 1  Fixed Inputs'!$B$5-'Step 1  Fixed Inputs'!$B$7)*(1-((1+'Step 1  Fixed Inputs'!$B$7)/(1+'Step 1  Fixed Inputs'!$B$5))^$J865))</f>
        <v/>
      </c>
      <c r="Q865" s="115" t="str">
        <f t="shared" si="333"/>
        <v/>
      </c>
      <c r="R865" s="115" t="str">
        <f t="shared" si="334"/>
        <v/>
      </c>
      <c r="S865" s="113" t="str">
        <f t="shared" si="335"/>
        <v/>
      </c>
      <c r="T865" s="181" t="str">
        <f t="shared" si="336"/>
        <v/>
      </c>
      <c r="U865" s="185" t="str">
        <f t="shared" si="337"/>
        <v/>
      </c>
    </row>
    <row r="866" spans="1:21" ht="15" hidden="1" thickBot="1">
      <c r="B866" s="301"/>
      <c r="C866" s="138"/>
      <c r="D866" s="33"/>
      <c r="E866" s="37"/>
      <c r="F866" s="308"/>
      <c r="G866" s="21"/>
      <c r="H866" s="308"/>
      <c r="I866" s="172"/>
      <c r="J866" s="108" t="str">
        <f>IF(C866="","",VLOOKUP(C866,'Reference 9.0 EULs PY2022'!$D:$E,2,FALSE))</f>
        <v/>
      </c>
      <c r="K866" s="109" t="str">
        <f t="shared" si="329"/>
        <v/>
      </c>
      <c r="L866" s="110" t="str">
        <f t="shared" si="330"/>
        <v/>
      </c>
      <c r="M866" s="111" t="str">
        <f t="shared" si="331"/>
        <v/>
      </c>
      <c r="N866" s="112" t="str">
        <f t="shared" si="332"/>
        <v/>
      </c>
      <c r="O866" s="113" t="str">
        <f>IF(J866="","",'Step 1  Fixed Inputs'!$B$3*(1+'Step 1  Fixed Inputs'!$B$7)/('Step 1  Fixed Inputs'!$B$5-'Step 1  Fixed Inputs'!$B$7)*(1-((1+'Step 1  Fixed Inputs'!$B$7)/(1+'Step 1  Fixed Inputs'!$B$5))^$J866))</f>
        <v/>
      </c>
      <c r="P866" s="114" t="str">
        <f>IF(J866="","",'Step 1  Fixed Inputs'!$B$4*(1+'Step 1  Fixed Inputs'!$B$7)/('Step 1  Fixed Inputs'!$B$5-'Step 1  Fixed Inputs'!$B$7)*(1-((1+'Step 1  Fixed Inputs'!$B$7)/(1+'Step 1  Fixed Inputs'!$B$5))^$J866))</f>
        <v/>
      </c>
      <c r="Q866" s="115" t="str">
        <f t="shared" si="333"/>
        <v/>
      </c>
      <c r="R866" s="115" t="str">
        <f t="shared" si="334"/>
        <v/>
      </c>
      <c r="S866" s="113" t="str">
        <f t="shared" si="335"/>
        <v/>
      </c>
      <c r="T866" s="181" t="str">
        <f t="shared" si="336"/>
        <v/>
      </c>
      <c r="U866" s="185" t="str">
        <f t="shared" si="337"/>
        <v/>
      </c>
    </row>
    <row r="867" spans="1:21" ht="15" hidden="1" thickBot="1">
      <c r="B867" s="297"/>
      <c r="C867" s="138"/>
      <c r="D867" s="33"/>
      <c r="E867" s="37"/>
      <c r="F867" s="308"/>
      <c r="G867" s="21"/>
      <c r="H867" s="308"/>
      <c r="I867" s="172"/>
      <c r="J867" s="108" t="str">
        <f>IF(C867="","",VLOOKUP(C867,'Reference 9.0 EULs PY2022'!$D:$E,2,FALSE))</f>
        <v/>
      </c>
      <c r="K867" s="109" t="str">
        <f t="shared" si="329"/>
        <v/>
      </c>
      <c r="L867" s="110" t="str">
        <f t="shared" si="330"/>
        <v/>
      </c>
      <c r="M867" s="111" t="str">
        <f t="shared" si="331"/>
        <v/>
      </c>
      <c r="N867" s="112" t="str">
        <f t="shared" si="332"/>
        <v/>
      </c>
      <c r="O867" s="113" t="str">
        <f>IF(J867="","",'Step 1  Fixed Inputs'!$B$3*(1+'Step 1  Fixed Inputs'!$B$7)/('Step 1  Fixed Inputs'!$B$5-'Step 1  Fixed Inputs'!$B$7)*(1-((1+'Step 1  Fixed Inputs'!$B$7)/(1+'Step 1  Fixed Inputs'!$B$5))^$J867))</f>
        <v/>
      </c>
      <c r="P867" s="114" t="str">
        <f>IF(J867="","",'Step 1  Fixed Inputs'!$B$4*(1+'Step 1  Fixed Inputs'!$B$7)/('Step 1  Fixed Inputs'!$B$5-'Step 1  Fixed Inputs'!$B$7)*(1-((1+'Step 1  Fixed Inputs'!$B$7)/(1+'Step 1  Fixed Inputs'!$B$5))^$J867))</f>
        <v/>
      </c>
      <c r="Q867" s="115" t="str">
        <f t="shared" si="333"/>
        <v/>
      </c>
      <c r="R867" s="115" t="str">
        <f t="shared" si="334"/>
        <v/>
      </c>
      <c r="S867" s="113" t="str">
        <f t="shared" si="335"/>
        <v/>
      </c>
      <c r="T867" s="181" t="str">
        <f t="shared" si="336"/>
        <v/>
      </c>
      <c r="U867" s="185" t="str">
        <f t="shared" si="337"/>
        <v/>
      </c>
    </row>
    <row r="868" spans="1:21" ht="15" hidden="1" thickBot="1">
      <c r="B868" s="297"/>
      <c r="C868" s="138"/>
      <c r="D868" s="33"/>
      <c r="E868" s="37"/>
      <c r="F868" s="308"/>
      <c r="G868" s="21"/>
      <c r="H868" s="308"/>
      <c r="I868" s="172"/>
      <c r="J868" s="108" t="str">
        <f>IF(C868="","",VLOOKUP(C868,'Reference 9.0 EULs PY2022'!$D:$E,2,FALSE))</f>
        <v/>
      </c>
      <c r="K868" s="109" t="str">
        <f t="shared" si="329"/>
        <v/>
      </c>
      <c r="L868" s="110" t="str">
        <f t="shared" si="330"/>
        <v/>
      </c>
      <c r="M868" s="111" t="str">
        <f t="shared" si="331"/>
        <v/>
      </c>
      <c r="N868" s="112" t="str">
        <f t="shared" si="332"/>
        <v/>
      </c>
      <c r="O868" s="113" t="str">
        <f>IF(J868="","",'Step 1  Fixed Inputs'!$B$3*(1+'Step 1  Fixed Inputs'!$B$7)/('Step 1  Fixed Inputs'!$B$5-'Step 1  Fixed Inputs'!$B$7)*(1-((1+'Step 1  Fixed Inputs'!$B$7)/(1+'Step 1  Fixed Inputs'!$B$5))^$J868))</f>
        <v/>
      </c>
      <c r="P868" s="114" t="str">
        <f>IF(J868="","",'Step 1  Fixed Inputs'!$B$4*(1+'Step 1  Fixed Inputs'!$B$7)/('Step 1  Fixed Inputs'!$B$5-'Step 1  Fixed Inputs'!$B$7)*(1-((1+'Step 1  Fixed Inputs'!$B$7)/(1+'Step 1  Fixed Inputs'!$B$5))^$J868))</f>
        <v/>
      </c>
      <c r="Q868" s="115" t="str">
        <f t="shared" si="333"/>
        <v/>
      </c>
      <c r="R868" s="115" t="str">
        <f t="shared" si="334"/>
        <v/>
      </c>
      <c r="S868" s="113" t="str">
        <f t="shared" si="335"/>
        <v/>
      </c>
      <c r="T868" s="181" t="str">
        <f t="shared" si="336"/>
        <v/>
      </c>
      <c r="U868" s="185" t="str">
        <f t="shared" si="337"/>
        <v/>
      </c>
    </row>
    <row r="869" spans="1:21" ht="15" hidden="1" thickBot="1">
      <c r="B869" s="297"/>
      <c r="C869" s="138"/>
      <c r="D869" s="33"/>
      <c r="E869" s="37"/>
      <c r="F869" s="308"/>
      <c r="G869" s="21"/>
      <c r="H869" s="308"/>
      <c r="I869" s="172"/>
      <c r="J869" s="108" t="str">
        <f>IF(C869="","",VLOOKUP(C869,'Reference 9.0 EULs PY2022'!$D:$E,2,FALSE))</f>
        <v/>
      </c>
      <c r="K869" s="109" t="str">
        <f t="shared" si="329"/>
        <v/>
      </c>
      <c r="L869" s="110" t="str">
        <f t="shared" si="330"/>
        <v/>
      </c>
      <c r="M869" s="111" t="str">
        <f t="shared" si="331"/>
        <v/>
      </c>
      <c r="N869" s="112" t="str">
        <f t="shared" si="332"/>
        <v/>
      </c>
      <c r="O869" s="113" t="str">
        <f>IF(J869="","",'Step 1  Fixed Inputs'!$B$3*(1+'Step 1  Fixed Inputs'!$B$7)/('Step 1  Fixed Inputs'!$B$5-'Step 1  Fixed Inputs'!$B$7)*(1-((1+'Step 1  Fixed Inputs'!$B$7)/(1+'Step 1  Fixed Inputs'!$B$5))^$J869))</f>
        <v/>
      </c>
      <c r="P869" s="114" t="str">
        <f>IF(J869="","",'Step 1  Fixed Inputs'!$B$4*(1+'Step 1  Fixed Inputs'!$B$7)/('Step 1  Fixed Inputs'!$B$5-'Step 1  Fixed Inputs'!$B$7)*(1-((1+'Step 1  Fixed Inputs'!$B$7)/(1+'Step 1  Fixed Inputs'!$B$5))^$J869))</f>
        <v/>
      </c>
      <c r="Q869" s="115" t="str">
        <f t="shared" si="333"/>
        <v/>
      </c>
      <c r="R869" s="115" t="str">
        <f t="shared" si="334"/>
        <v/>
      </c>
      <c r="S869" s="113" t="str">
        <f t="shared" si="335"/>
        <v/>
      </c>
      <c r="T869" s="181" t="str">
        <f t="shared" si="336"/>
        <v/>
      </c>
      <c r="U869" s="185" t="str">
        <f t="shared" si="337"/>
        <v/>
      </c>
    </row>
    <row r="870" spans="1:21" ht="15" hidden="1" thickBot="1">
      <c r="B870" s="297"/>
      <c r="C870" s="138"/>
      <c r="D870" s="33"/>
      <c r="E870" s="37"/>
      <c r="F870" s="308"/>
      <c r="G870" s="21"/>
      <c r="H870" s="308"/>
      <c r="I870" s="172"/>
      <c r="J870" s="108" t="str">
        <f>IF(C870="","",VLOOKUP(C870,'Reference 9.0 EULs PY2022'!$D:$E,2,FALSE))</f>
        <v/>
      </c>
      <c r="K870" s="109" t="str">
        <f t="shared" si="329"/>
        <v/>
      </c>
      <c r="L870" s="110" t="str">
        <f t="shared" si="330"/>
        <v/>
      </c>
      <c r="M870" s="111" t="str">
        <f t="shared" si="331"/>
        <v/>
      </c>
      <c r="N870" s="112" t="str">
        <f t="shared" si="332"/>
        <v/>
      </c>
      <c r="O870" s="113" t="str">
        <f>IF(J870="","",'Step 1  Fixed Inputs'!$B$3*(1+'Step 1  Fixed Inputs'!$B$7)/('Step 1  Fixed Inputs'!$B$5-'Step 1  Fixed Inputs'!$B$7)*(1-((1+'Step 1  Fixed Inputs'!$B$7)/(1+'Step 1  Fixed Inputs'!$B$5))^$J870))</f>
        <v/>
      </c>
      <c r="P870" s="114" t="str">
        <f>IF(J870="","",'Step 1  Fixed Inputs'!$B$4*(1+'Step 1  Fixed Inputs'!$B$7)/('Step 1  Fixed Inputs'!$B$5-'Step 1  Fixed Inputs'!$B$7)*(1-((1+'Step 1  Fixed Inputs'!$B$7)/(1+'Step 1  Fixed Inputs'!$B$5))^$J870))</f>
        <v/>
      </c>
      <c r="Q870" s="115" t="str">
        <f t="shared" si="333"/>
        <v/>
      </c>
      <c r="R870" s="115" t="str">
        <f t="shared" si="334"/>
        <v/>
      </c>
      <c r="S870" s="113" t="str">
        <f t="shared" si="335"/>
        <v/>
      </c>
      <c r="T870" s="181" t="str">
        <f t="shared" si="336"/>
        <v/>
      </c>
      <c r="U870" s="185" t="str">
        <f t="shared" si="337"/>
        <v/>
      </c>
    </row>
    <row r="871" spans="1:21" ht="15" hidden="1" thickBot="1">
      <c r="B871" s="297"/>
      <c r="C871" s="138"/>
      <c r="D871" s="33"/>
      <c r="E871" s="37"/>
      <c r="F871" s="308"/>
      <c r="G871" s="21"/>
      <c r="H871" s="308"/>
      <c r="I871" s="172"/>
      <c r="J871" s="108" t="str">
        <f>IF(C871="","",VLOOKUP(C871,'Reference 9.0 EULs PY2022'!$D:$E,2,FALSE))</f>
        <v/>
      </c>
      <c r="K871" s="109" t="str">
        <f t="shared" si="329"/>
        <v/>
      </c>
      <c r="L871" s="110" t="str">
        <f t="shared" si="330"/>
        <v/>
      </c>
      <c r="M871" s="111" t="str">
        <f t="shared" si="331"/>
        <v/>
      </c>
      <c r="N871" s="112" t="str">
        <f t="shared" si="332"/>
        <v/>
      </c>
      <c r="O871" s="113" t="str">
        <f>IF(J871="","",'Step 1  Fixed Inputs'!$B$3*(1+'Step 1  Fixed Inputs'!$B$7)/('Step 1  Fixed Inputs'!$B$5-'Step 1  Fixed Inputs'!$B$7)*(1-((1+'Step 1  Fixed Inputs'!$B$7)/(1+'Step 1  Fixed Inputs'!$B$5))^$J871))</f>
        <v/>
      </c>
      <c r="P871" s="114" t="str">
        <f>IF(J871="","",'Step 1  Fixed Inputs'!$B$4*(1+'Step 1  Fixed Inputs'!$B$7)/('Step 1  Fixed Inputs'!$B$5-'Step 1  Fixed Inputs'!$B$7)*(1-((1+'Step 1  Fixed Inputs'!$B$7)/(1+'Step 1  Fixed Inputs'!$B$5))^$J871))</f>
        <v/>
      </c>
      <c r="Q871" s="115" t="str">
        <f t="shared" si="333"/>
        <v/>
      </c>
      <c r="R871" s="115" t="str">
        <f t="shared" si="334"/>
        <v/>
      </c>
      <c r="S871" s="113" t="str">
        <f t="shared" si="335"/>
        <v/>
      </c>
      <c r="T871" s="181" t="str">
        <f t="shared" si="336"/>
        <v/>
      </c>
      <c r="U871" s="185" t="str">
        <f t="shared" si="337"/>
        <v/>
      </c>
    </row>
    <row r="872" spans="1:21" ht="15" hidden="1" thickBot="1">
      <c r="B872" s="297"/>
      <c r="C872" s="138"/>
      <c r="D872" s="33"/>
      <c r="E872" s="37"/>
      <c r="F872" s="308"/>
      <c r="G872" s="21"/>
      <c r="H872" s="308"/>
      <c r="I872" s="172"/>
      <c r="J872" s="108" t="str">
        <f>IF(C872="","",VLOOKUP(C872,'Reference 9.0 EULs PY2022'!$D:$E,2,FALSE))</f>
        <v/>
      </c>
      <c r="K872" s="109" t="str">
        <f t="shared" si="329"/>
        <v/>
      </c>
      <c r="L872" s="110" t="str">
        <f t="shared" si="330"/>
        <v/>
      </c>
      <c r="M872" s="111" t="str">
        <f t="shared" si="331"/>
        <v/>
      </c>
      <c r="N872" s="112" t="str">
        <f t="shared" si="332"/>
        <v/>
      </c>
      <c r="O872" s="113" t="str">
        <f>IF(J872="","",'Step 1  Fixed Inputs'!$B$3*(1+'Step 1  Fixed Inputs'!$B$7)/('Step 1  Fixed Inputs'!$B$5-'Step 1  Fixed Inputs'!$B$7)*(1-((1+'Step 1  Fixed Inputs'!$B$7)/(1+'Step 1  Fixed Inputs'!$B$5))^$J872))</f>
        <v/>
      </c>
      <c r="P872" s="114" t="str">
        <f>IF(J872="","",'Step 1  Fixed Inputs'!$B$4*(1+'Step 1  Fixed Inputs'!$B$7)/('Step 1  Fixed Inputs'!$B$5-'Step 1  Fixed Inputs'!$B$7)*(1-((1+'Step 1  Fixed Inputs'!$B$7)/(1+'Step 1  Fixed Inputs'!$B$5))^$J872))</f>
        <v/>
      </c>
      <c r="Q872" s="115" t="str">
        <f t="shared" si="333"/>
        <v/>
      </c>
      <c r="R872" s="115" t="str">
        <f t="shared" si="334"/>
        <v/>
      </c>
      <c r="S872" s="113" t="str">
        <f t="shared" si="335"/>
        <v/>
      </c>
      <c r="T872" s="181" t="str">
        <f t="shared" si="336"/>
        <v/>
      </c>
      <c r="U872" s="185" t="str">
        <f t="shared" si="337"/>
        <v/>
      </c>
    </row>
    <row r="873" spans="1:21" ht="15" hidden="1" thickBot="1">
      <c r="B873" s="297"/>
      <c r="C873" s="138"/>
      <c r="D873" s="33"/>
      <c r="E873" s="37"/>
      <c r="F873" s="308"/>
      <c r="G873" s="21"/>
      <c r="H873" s="308"/>
      <c r="I873" s="172"/>
      <c r="J873" s="108" t="str">
        <f>IF(C873="","",VLOOKUP(C873,'Reference 9.0 EULs PY2022'!$D:$E,2,FALSE))</f>
        <v/>
      </c>
      <c r="K873" s="109" t="str">
        <f t="shared" si="329"/>
        <v/>
      </c>
      <c r="L873" s="110" t="str">
        <f t="shared" si="330"/>
        <v/>
      </c>
      <c r="M873" s="111" t="str">
        <f t="shared" si="331"/>
        <v/>
      </c>
      <c r="N873" s="112" t="str">
        <f t="shared" si="332"/>
        <v/>
      </c>
      <c r="O873" s="113" t="str">
        <f>IF(J873="","",'Step 1  Fixed Inputs'!$B$3*(1+'Step 1  Fixed Inputs'!$B$7)/('Step 1  Fixed Inputs'!$B$5-'Step 1  Fixed Inputs'!$B$7)*(1-((1+'Step 1  Fixed Inputs'!$B$7)/(1+'Step 1  Fixed Inputs'!$B$5))^$J873))</f>
        <v/>
      </c>
      <c r="P873" s="114" t="str">
        <f>IF(J873="","",'Step 1  Fixed Inputs'!$B$4*(1+'Step 1  Fixed Inputs'!$B$7)/('Step 1  Fixed Inputs'!$B$5-'Step 1  Fixed Inputs'!$B$7)*(1-((1+'Step 1  Fixed Inputs'!$B$7)/(1+'Step 1  Fixed Inputs'!$B$5))^$J873))</f>
        <v/>
      </c>
      <c r="Q873" s="115" t="str">
        <f t="shared" si="333"/>
        <v/>
      </c>
      <c r="R873" s="115" t="str">
        <f t="shared" si="334"/>
        <v/>
      </c>
      <c r="S873" s="113" t="str">
        <f t="shared" si="335"/>
        <v/>
      </c>
      <c r="T873" s="181" t="str">
        <f t="shared" si="336"/>
        <v/>
      </c>
      <c r="U873" s="185" t="str">
        <f t="shared" si="337"/>
        <v/>
      </c>
    </row>
    <row r="874" spans="1:21" ht="15" hidden="1" thickBot="1">
      <c r="B874" s="297"/>
      <c r="C874" s="138"/>
      <c r="D874" s="33"/>
      <c r="E874" s="37"/>
      <c r="F874" s="308"/>
      <c r="G874" s="21"/>
      <c r="H874" s="308"/>
      <c r="I874" s="172"/>
      <c r="J874" s="108" t="str">
        <f>IF(C874="","",VLOOKUP(C874,'Reference 9.0 EULs PY2022'!$D:$E,2,FALSE))</f>
        <v/>
      </c>
      <c r="K874" s="109" t="str">
        <f t="shared" si="329"/>
        <v/>
      </c>
      <c r="L874" s="110" t="str">
        <f t="shared" si="330"/>
        <v/>
      </c>
      <c r="M874" s="111" t="str">
        <f t="shared" si="331"/>
        <v/>
      </c>
      <c r="N874" s="112" t="str">
        <f t="shared" si="332"/>
        <v/>
      </c>
      <c r="O874" s="113" t="str">
        <f>IF(J874="","",'Step 1  Fixed Inputs'!$B$3*(1+'Step 1  Fixed Inputs'!$B$7)/('Step 1  Fixed Inputs'!$B$5-'Step 1  Fixed Inputs'!$B$7)*(1-((1+'Step 1  Fixed Inputs'!$B$7)/(1+'Step 1  Fixed Inputs'!$B$5))^$J874))</f>
        <v/>
      </c>
      <c r="P874" s="114" t="str">
        <f>IF(J874="","",'Step 1  Fixed Inputs'!$B$4*(1+'Step 1  Fixed Inputs'!$B$7)/('Step 1  Fixed Inputs'!$B$5-'Step 1  Fixed Inputs'!$B$7)*(1-((1+'Step 1  Fixed Inputs'!$B$7)/(1+'Step 1  Fixed Inputs'!$B$5))^$J874))</f>
        <v/>
      </c>
      <c r="Q874" s="115" t="str">
        <f t="shared" si="333"/>
        <v/>
      </c>
      <c r="R874" s="115" t="str">
        <f t="shared" si="334"/>
        <v/>
      </c>
      <c r="S874" s="113" t="str">
        <f t="shared" si="335"/>
        <v/>
      </c>
      <c r="T874" s="181" t="str">
        <f t="shared" si="336"/>
        <v/>
      </c>
      <c r="U874" s="185" t="str">
        <f t="shared" si="337"/>
        <v/>
      </c>
    </row>
    <row r="875" spans="1:21" ht="15" hidden="1" thickBot="1">
      <c r="B875" s="297"/>
      <c r="C875" s="138"/>
      <c r="D875" s="33"/>
      <c r="E875" s="37"/>
      <c r="F875" s="308"/>
      <c r="G875" s="21"/>
      <c r="H875" s="308"/>
      <c r="I875" s="172"/>
      <c r="J875" s="108" t="str">
        <f>IF(C875="","",VLOOKUP(C875,'Reference 9.0 EULs PY2022'!$D:$E,2,FALSE))</f>
        <v/>
      </c>
      <c r="K875" s="109" t="str">
        <f t="shared" si="329"/>
        <v/>
      </c>
      <c r="L875" s="110" t="str">
        <f t="shared" si="330"/>
        <v/>
      </c>
      <c r="M875" s="111" t="str">
        <f t="shared" si="331"/>
        <v/>
      </c>
      <c r="N875" s="112" t="str">
        <f t="shared" si="332"/>
        <v/>
      </c>
      <c r="O875" s="113" t="str">
        <f>IF(J875="","",'Step 1  Fixed Inputs'!$B$3*(1+'Step 1  Fixed Inputs'!$B$7)/('Step 1  Fixed Inputs'!$B$5-'Step 1  Fixed Inputs'!$B$7)*(1-((1+'Step 1  Fixed Inputs'!$B$7)/(1+'Step 1  Fixed Inputs'!$B$5))^$J875))</f>
        <v/>
      </c>
      <c r="P875" s="114" t="str">
        <f>IF(J875="","",'Step 1  Fixed Inputs'!$B$4*(1+'Step 1  Fixed Inputs'!$B$7)/('Step 1  Fixed Inputs'!$B$5-'Step 1  Fixed Inputs'!$B$7)*(1-((1+'Step 1  Fixed Inputs'!$B$7)/(1+'Step 1  Fixed Inputs'!$B$5))^$J875))</f>
        <v/>
      </c>
      <c r="Q875" s="115" t="str">
        <f t="shared" si="333"/>
        <v/>
      </c>
      <c r="R875" s="115" t="str">
        <f t="shared" si="334"/>
        <v/>
      </c>
      <c r="S875" s="113" t="str">
        <f t="shared" si="335"/>
        <v/>
      </c>
      <c r="T875" s="181" t="str">
        <f t="shared" si="336"/>
        <v/>
      </c>
      <c r="U875" s="185" t="str">
        <f t="shared" si="337"/>
        <v/>
      </c>
    </row>
    <row r="876" spans="1:21" ht="15" hidden="1" thickBot="1">
      <c r="B876" s="297"/>
      <c r="C876" s="138"/>
      <c r="D876" s="33"/>
      <c r="E876" s="37"/>
      <c r="F876" s="308"/>
      <c r="G876" s="21"/>
      <c r="H876" s="308"/>
      <c r="I876" s="172"/>
      <c r="J876" s="108" t="str">
        <f>IF(C876="","",VLOOKUP(C876,'Reference 9.0 EULs PY2022'!$D:$E,2,FALSE))</f>
        <v/>
      </c>
      <c r="K876" s="109" t="str">
        <f t="shared" si="329"/>
        <v/>
      </c>
      <c r="L876" s="110" t="str">
        <f t="shared" si="330"/>
        <v/>
      </c>
      <c r="M876" s="111" t="str">
        <f t="shared" si="331"/>
        <v/>
      </c>
      <c r="N876" s="112" t="str">
        <f t="shared" si="332"/>
        <v/>
      </c>
      <c r="O876" s="113" t="str">
        <f>IF(J876="","",'Step 1  Fixed Inputs'!$B$3*(1+'Step 1  Fixed Inputs'!$B$7)/('Step 1  Fixed Inputs'!$B$5-'Step 1  Fixed Inputs'!$B$7)*(1-((1+'Step 1  Fixed Inputs'!$B$7)/(1+'Step 1  Fixed Inputs'!$B$5))^$J876))</f>
        <v/>
      </c>
      <c r="P876" s="114" t="str">
        <f>IF(J876="","",'Step 1  Fixed Inputs'!$B$4*(1+'Step 1  Fixed Inputs'!$B$7)/('Step 1  Fixed Inputs'!$B$5-'Step 1  Fixed Inputs'!$B$7)*(1-((1+'Step 1  Fixed Inputs'!$B$7)/(1+'Step 1  Fixed Inputs'!$B$5))^$J876))</f>
        <v/>
      </c>
      <c r="Q876" s="115" t="str">
        <f t="shared" si="333"/>
        <v/>
      </c>
      <c r="R876" s="115" t="str">
        <f t="shared" si="334"/>
        <v/>
      </c>
      <c r="S876" s="113" t="str">
        <f t="shared" si="335"/>
        <v/>
      </c>
      <c r="T876" s="181" t="str">
        <f t="shared" si="336"/>
        <v/>
      </c>
      <c r="U876" s="185" t="str">
        <f t="shared" si="337"/>
        <v/>
      </c>
    </row>
    <row r="877" spans="1:21" ht="15" hidden="1" thickBot="1">
      <c r="B877" s="297"/>
      <c r="C877" s="138"/>
      <c r="D877" s="33"/>
      <c r="E877" s="37"/>
      <c r="F877" s="308"/>
      <c r="G877" s="21"/>
      <c r="H877" s="308"/>
      <c r="I877" s="172"/>
      <c r="J877" s="108" t="str">
        <f>IF(C877="","",VLOOKUP(C877,'Reference 9.0 EULs PY2022'!$D:$E,2,FALSE))</f>
        <v/>
      </c>
      <c r="K877" s="109" t="str">
        <f t="shared" si="329"/>
        <v/>
      </c>
      <c r="L877" s="110" t="str">
        <f t="shared" si="330"/>
        <v/>
      </c>
      <c r="M877" s="111" t="str">
        <f t="shared" si="331"/>
        <v/>
      </c>
      <c r="N877" s="112" t="str">
        <f t="shared" si="332"/>
        <v/>
      </c>
      <c r="O877" s="113" t="str">
        <f>IF(J877="","",'Step 1  Fixed Inputs'!$B$3*(1+'Step 1  Fixed Inputs'!$B$7)/('Step 1  Fixed Inputs'!$B$5-'Step 1  Fixed Inputs'!$B$7)*(1-((1+'Step 1  Fixed Inputs'!$B$7)/(1+'Step 1  Fixed Inputs'!$B$5))^$J877))</f>
        <v/>
      </c>
      <c r="P877" s="114" t="str">
        <f>IF(J877="","",'Step 1  Fixed Inputs'!$B$4*(1+'Step 1  Fixed Inputs'!$B$7)/('Step 1  Fixed Inputs'!$B$5-'Step 1  Fixed Inputs'!$B$7)*(1-((1+'Step 1  Fixed Inputs'!$B$7)/(1+'Step 1  Fixed Inputs'!$B$5))^$J877))</f>
        <v/>
      </c>
      <c r="Q877" s="115" t="str">
        <f t="shared" si="333"/>
        <v/>
      </c>
      <c r="R877" s="115" t="str">
        <f t="shared" si="334"/>
        <v/>
      </c>
      <c r="S877" s="113" t="str">
        <f t="shared" si="335"/>
        <v/>
      </c>
      <c r="T877" s="181" t="str">
        <f t="shared" si="336"/>
        <v/>
      </c>
      <c r="U877" s="185" t="str">
        <f t="shared" si="337"/>
        <v/>
      </c>
    </row>
    <row r="878" spans="1:21" ht="15" hidden="1" thickBot="1">
      <c r="B878" s="297"/>
      <c r="C878" s="138"/>
      <c r="D878" s="33"/>
      <c r="E878" s="37"/>
      <c r="F878" s="308"/>
      <c r="G878" s="21"/>
      <c r="H878" s="308"/>
      <c r="I878" s="172"/>
      <c r="J878" s="108" t="str">
        <f>IF(C878="","",VLOOKUP(C878,'Reference 9.0 EULs PY2022'!$D:$E,2,FALSE))</f>
        <v/>
      </c>
      <c r="K878" s="109" t="str">
        <f t="shared" si="329"/>
        <v/>
      </c>
      <c r="L878" s="110" t="str">
        <f t="shared" si="330"/>
        <v/>
      </c>
      <c r="M878" s="111" t="str">
        <f t="shared" si="331"/>
        <v/>
      </c>
      <c r="N878" s="112" t="str">
        <f t="shared" si="332"/>
        <v/>
      </c>
      <c r="O878" s="113" t="str">
        <f>IF(J878="","",'Step 1  Fixed Inputs'!$B$3*(1+'Step 1  Fixed Inputs'!$B$7)/('Step 1  Fixed Inputs'!$B$5-'Step 1  Fixed Inputs'!$B$7)*(1-((1+'Step 1  Fixed Inputs'!$B$7)/(1+'Step 1  Fixed Inputs'!$B$5))^$J878))</f>
        <v/>
      </c>
      <c r="P878" s="114" t="str">
        <f>IF(J878="","",'Step 1  Fixed Inputs'!$B$4*(1+'Step 1  Fixed Inputs'!$B$7)/('Step 1  Fixed Inputs'!$B$5-'Step 1  Fixed Inputs'!$B$7)*(1-((1+'Step 1  Fixed Inputs'!$B$7)/(1+'Step 1  Fixed Inputs'!$B$5))^$J878))</f>
        <v/>
      </c>
      <c r="Q878" s="115" t="str">
        <f t="shared" si="333"/>
        <v/>
      </c>
      <c r="R878" s="115" t="str">
        <f t="shared" si="334"/>
        <v/>
      </c>
      <c r="S878" s="113" t="str">
        <f t="shared" si="335"/>
        <v/>
      </c>
      <c r="T878" s="181" t="str">
        <f t="shared" si="336"/>
        <v/>
      </c>
      <c r="U878" s="185" t="str">
        <f t="shared" si="337"/>
        <v/>
      </c>
    </row>
    <row r="879" spans="1:21" ht="15" hidden="1" thickBot="1">
      <c r="B879" s="297"/>
      <c r="C879" s="138"/>
      <c r="D879" s="33"/>
      <c r="E879" s="37"/>
      <c r="F879" s="308"/>
      <c r="G879" s="21"/>
      <c r="H879" s="308"/>
      <c r="I879" s="172"/>
      <c r="J879" s="108" t="str">
        <f>IF(C879="","",VLOOKUP(C879,'Reference 9.0 EULs PY2022'!$D:$E,2,FALSE))</f>
        <v/>
      </c>
      <c r="K879" s="109" t="str">
        <f t="shared" si="329"/>
        <v/>
      </c>
      <c r="L879" s="110" t="str">
        <f t="shared" si="330"/>
        <v/>
      </c>
      <c r="M879" s="111" t="str">
        <f t="shared" si="331"/>
        <v/>
      </c>
      <c r="N879" s="112" t="str">
        <f t="shared" si="332"/>
        <v/>
      </c>
      <c r="O879" s="113" t="str">
        <f>IF(J879="","",'Step 1  Fixed Inputs'!$B$3*(1+'Step 1  Fixed Inputs'!$B$7)/('Step 1  Fixed Inputs'!$B$5-'Step 1  Fixed Inputs'!$B$7)*(1-((1+'Step 1  Fixed Inputs'!$B$7)/(1+'Step 1  Fixed Inputs'!$B$5))^$J879))</f>
        <v/>
      </c>
      <c r="P879" s="114" t="str">
        <f>IF(J879="","",'Step 1  Fixed Inputs'!$B$4*(1+'Step 1  Fixed Inputs'!$B$7)/('Step 1  Fixed Inputs'!$B$5-'Step 1  Fixed Inputs'!$B$7)*(1-((1+'Step 1  Fixed Inputs'!$B$7)/(1+'Step 1  Fixed Inputs'!$B$5))^$J879))</f>
        <v/>
      </c>
      <c r="Q879" s="115" t="str">
        <f t="shared" si="333"/>
        <v/>
      </c>
      <c r="R879" s="115" t="str">
        <f t="shared" si="334"/>
        <v/>
      </c>
      <c r="S879" s="113" t="str">
        <f t="shared" si="335"/>
        <v/>
      </c>
      <c r="T879" s="181" t="str">
        <f t="shared" si="336"/>
        <v/>
      </c>
      <c r="U879" s="185" t="str">
        <f t="shared" si="337"/>
        <v/>
      </c>
    </row>
    <row r="880" spans="1:21" ht="16.5" hidden="1" customHeight="1" thickBot="1">
      <c r="A880" s="143" t="s">
        <v>51</v>
      </c>
      <c r="B880" s="302"/>
      <c r="C880" s="145"/>
      <c r="D880" s="96"/>
      <c r="E880" s="97"/>
      <c r="F880" s="309"/>
      <c r="G880" s="188"/>
      <c r="H880" s="309"/>
      <c r="I880" s="173"/>
      <c r="J880" s="108" t="str">
        <f>IF(C880="","",VLOOKUP(C880,'Reference 9.0 EULs PY2022'!$D:$E,2,FALSE))</f>
        <v/>
      </c>
      <c r="K880" s="109" t="str">
        <f t="shared" si="329"/>
        <v/>
      </c>
      <c r="L880" s="110" t="str">
        <f t="shared" si="330"/>
        <v/>
      </c>
      <c r="M880" s="111" t="str">
        <f t="shared" si="331"/>
        <v/>
      </c>
      <c r="N880" s="112" t="str">
        <f t="shared" si="332"/>
        <v/>
      </c>
      <c r="O880" s="113" t="str">
        <f>IF(J880="","",'Step 1  Fixed Inputs'!$B$3*(1+'Step 1  Fixed Inputs'!$B$7)/('Step 1  Fixed Inputs'!$B$5-'Step 1  Fixed Inputs'!$B$7)*(1-((1+'Step 1  Fixed Inputs'!$B$7)/(1+'Step 1  Fixed Inputs'!$B$5))^$J880))</f>
        <v/>
      </c>
      <c r="P880" s="114" t="str">
        <f>IF(J880="","",'Step 1  Fixed Inputs'!$B$4*(1+'Step 1  Fixed Inputs'!$B$7)/('Step 1  Fixed Inputs'!$B$5-'Step 1  Fixed Inputs'!$B$7)*(1-((1+'Step 1  Fixed Inputs'!$B$7)/(1+'Step 1  Fixed Inputs'!$B$5))^$J880))</f>
        <v/>
      </c>
      <c r="Q880" s="115" t="str">
        <f t="shared" si="333"/>
        <v/>
      </c>
      <c r="R880" s="115" t="str">
        <f t="shared" si="334"/>
        <v/>
      </c>
      <c r="S880" s="113" t="str">
        <f t="shared" si="335"/>
        <v/>
      </c>
      <c r="T880" s="181" t="str">
        <f t="shared" si="336"/>
        <v/>
      </c>
      <c r="U880" s="185" t="str">
        <f t="shared" si="337"/>
        <v/>
      </c>
    </row>
    <row r="881" spans="1:21" ht="17.5" hidden="1" thickBot="1">
      <c r="A881" s="216" t="s">
        <v>50</v>
      </c>
      <c r="B881" s="294" t="s">
        <v>57</v>
      </c>
      <c r="C881" s="146" t="s">
        <v>42</v>
      </c>
      <c r="D881" s="117"/>
      <c r="E881" s="118"/>
      <c r="F881" s="306">
        <f>SUM(F882:F921)</f>
        <v>0</v>
      </c>
      <c r="G881" s="314">
        <f>SUM(G882:G921)</f>
        <v>0</v>
      </c>
      <c r="H881" s="306">
        <f>SUM(H882:H921)</f>
        <v>0</v>
      </c>
      <c r="I881" s="170">
        <f>SUM(I882:I921)</f>
        <v>0</v>
      </c>
      <c r="J881" s="101" t="s">
        <v>43</v>
      </c>
      <c r="K881" s="119">
        <f>'Step 3  Admin Allocation'!M18</f>
        <v>0</v>
      </c>
      <c r="L881" s="120">
        <f>'Step 3  Admin Allocation'!N18</f>
        <v>0</v>
      </c>
      <c r="M881" s="103">
        <f t="shared" ref="M881:T881" si="338">SUM(M882:M921)</f>
        <v>0</v>
      </c>
      <c r="N881" s="103">
        <f t="shared" si="338"/>
        <v>0</v>
      </c>
      <c r="O881" s="103">
        <f t="shared" si="338"/>
        <v>0</v>
      </c>
      <c r="P881" s="103">
        <f t="shared" si="338"/>
        <v>0</v>
      </c>
      <c r="Q881" s="103">
        <f t="shared" si="338"/>
        <v>0</v>
      </c>
      <c r="R881" s="103">
        <f t="shared" si="338"/>
        <v>0</v>
      </c>
      <c r="S881" s="103">
        <f t="shared" si="338"/>
        <v>0</v>
      </c>
      <c r="T881" s="180">
        <f t="shared" si="338"/>
        <v>0</v>
      </c>
      <c r="U881" s="184" t="e">
        <f>S881/N881</f>
        <v>#DIV/0!</v>
      </c>
    </row>
    <row r="882" spans="1:21" ht="15" hidden="1" thickBot="1">
      <c r="B882" s="300"/>
      <c r="C882" s="144"/>
      <c r="D882" s="105"/>
      <c r="E882" s="106"/>
      <c r="F882" s="307"/>
      <c r="G882" s="107"/>
      <c r="H882" s="307"/>
      <c r="I882" s="171"/>
      <c r="J882" s="108" t="str">
        <f>IF(C882="","",VLOOKUP(C882,'Reference 9.0 EULs PY2022'!$D:$E,2,FALSE))</f>
        <v/>
      </c>
      <c r="K882" s="109" t="str">
        <f>IF(J882="","",(I882/I$881)*K$881)</f>
        <v/>
      </c>
      <c r="L882" s="110" t="str">
        <f>IF(J882="","",(I882/I$881)*L$881)</f>
        <v/>
      </c>
      <c r="M882" s="111" t="str">
        <f t="shared" ref="M882:M921" si="339">IF(J882="","",SUM(I882,K882))</f>
        <v/>
      </c>
      <c r="N882" s="112" t="str">
        <f t="shared" ref="N882:N921" si="340">IF(J882="","",SUM(I882,L882))</f>
        <v/>
      </c>
      <c r="O882" s="113" t="str">
        <f>IF(J882="","",'Step 1  Fixed Inputs'!$B$3*(1+'Step 1  Fixed Inputs'!$B$7)/('Step 1  Fixed Inputs'!$B$5-'Step 1  Fixed Inputs'!$B$7)*(1-((1+'Step 1  Fixed Inputs'!$B$7)/(1+'Step 1  Fixed Inputs'!$B$5))^$J882))</f>
        <v/>
      </c>
      <c r="P882" s="114" t="str">
        <f>IF(J882="","",'Step 1  Fixed Inputs'!$B$4*(1+'Step 1  Fixed Inputs'!$B$7)/('Step 1  Fixed Inputs'!$B$5-'Step 1  Fixed Inputs'!$B$7)*(1-((1+'Step 1  Fixed Inputs'!$B$7)/(1+'Step 1  Fixed Inputs'!$B$5))^$J882))</f>
        <v/>
      </c>
      <c r="Q882" s="115" t="str">
        <f t="shared" ref="Q882:Q921" si="341">IF(J882="","",O882*G882)</f>
        <v/>
      </c>
      <c r="R882" s="115" t="str">
        <f t="shared" ref="R882:R921" si="342">IF(J882="","",P882*H882)</f>
        <v/>
      </c>
      <c r="S882" s="113" t="str">
        <f t="shared" ref="S882:S921" si="343">IF(J882="","",O882*G882+P882*H882)</f>
        <v/>
      </c>
      <c r="T882" s="181" t="str">
        <f t="shared" ref="T882:T921" si="344">IF(J882="","",S882-N882)</f>
        <v/>
      </c>
      <c r="U882" s="185" t="str">
        <f t="shared" ref="U882:U921" si="345">IF(J882="","",S882/N882)</f>
        <v/>
      </c>
    </row>
    <row r="883" spans="1:21" ht="15" hidden="1" thickBot="1">
      <c r="B883" s="300"/>
      <c r="C883" s="144"/>
      <c r="D883" s="105"/>
      <c r="E883" s="106"/>
      <c r="F883" s="307"/>
      <c r="G883" s="107"/>
      <c r="H883" s="307"/>
      <c r="I883" s="171"/>
      <c r="J883" s="108" t="str">
        <f>IF(C883="","",VLOOKUP(C883,'Reference 9.0 EULs PY2022'!$D:$E,2,FALSE))</f>
        <v/>
      </c>
      <c r="K883" s="109" t="str">
        <f t="shared" ref="K883:K914" si="346">IF(J883="","",(I883/I$881)*K$881)</f>
        <v/>
      </c>
      <c r="L883" s="110" t="str">
        <f t="shared" ref="L883:L914" si="347">IF(J883="","",(I883/I$881)*L$881)</f>
        <v/>
      </c>
      <c r="M883" s="111" t="str">
        <f t="shared" si="339"/>
        <v/>
      </c>
      <c r="N883" s="112" t="str">
        <f t="shared" si="340"/>
        <v/>
      </c>
      <c r="O883" s="113" t="str">
        <f>IF(J883="","",'Step 1  Fixed Inputs'!$B$3*(1+'Step 1  Fixed Inputs'!$B$7)/('Step 1  Fixed Inputs'!$B$5-'Step 1  Fixed Inputs'!$B$7)*(1-((1+'Step 1  Fixed Inputs'!$B$7)/(1+'Step 1  Fixed Inputs'!$B$5))^$J883))</f>
        <v/>
      </c>
      <c r="P883" s="114" t="str">
        <f>IF(J883="","",'Step 1  Fixed Inputs'!$B$4*(1+'Step 1  Fixed Inputs'!$B$7)/('Step 1  Fixed Inputs'!$B$5-'Step 1  Fixed Inputs'!$B$7)*(1-((1+'Step 1  Fixed Inputs'!$B$7)/(1+'Step 1  Fixed Inputs'!$B$5))^$J883))</f>
        <v/>
      </c>
      <c r="Q883" s="115" t="str">
        <f t="shared" si="341"/>
        <v/>
      </c>
      <c r="R883" s="115" t="str">
        <f t="shared" si="342"/>
        <v/>
      </c>
      <c r="S883" s="113" t="str">
        <f t="shared" si="343"/>
        <v/>
      </c>
      <c r="T883" s="181" t="str">
        <f t="shared" si="344"/>
        <v/>
      </c>
      <c r="U883" s="185" t="str">
        <f t="shared" si="345"/>
        <v/>
      </c>
    </row>
    <row r="884" spans="1:21" ht="15" hidden="1" thickBot="1">
      <c r="B884" s="300"/>
      <c r="C884" s="144"/>
      <c r="D884" s="105"/>
      <c r="E884" s="106"/>
      <c r="F884" s="307"/>
      <c r="G884" s="107"/>
      <c r="H884" s="307"/>
      <c r="I884" s="171"/>
      <c r="J884" s="108" t="str">
        <f>IF(C884="","",VLOOKUP(C884,'Reference 9.0 EULs PY2022'!$D:$E,2,FALSE))</f>
        <v/>
      </c>
      <c r="K884" s="109" t="str">
        <f t="shared" si="346"/>
        <v/>
      </c>
      <c r="L884" s="110" t="str">
        <f t="shared" si="347"/>
        <v/>
      </c>
      <c r="M884" s="111" t="str">
        <f t="shared" si="339"/>
        <v/>
      </c>
      <c r="N884" s="112" t="str">
        <f t="shared" si="340"/>
        <v/>
      </c>
      <c r="O884" s="113" t="str">
        <f>IF(J884="","",'Step 1  Fixed Inputs'!$B$3*(1+'Step 1  Fixed Inputs'!$B$7)/('Step 1  Fixed Inputs'!$B$5-'Step 1  Fixed Inputs'!$B$7)*(1-((1+'Step 1  Fixed Inputs'!$B$7)/(1+'Step 1  Fixed Inputs'!$B$5))^$J884))</f>
        <v/>
      </c>
      <c r="P884" s="114" t="str">
        <f>IF(J884="","",'Step 1  Fixed Inputs'!$B$4*(1+'Step 1  Fixed Inputs'!$B$7)/('Step 1  Fixed Inputs'!$B$5-'Step 1  Fixed Inputs'!$B$7)*(1-((1+'Step 1  Fixed Inputs'!$B$7)/(1+'Step 1  Fixed Inputs'!$B$5))^$J884))</f>
        <v/>
      </c>
      <c r="Q884" s="115" t="str">
        <f t="shared" si="341"/>
        <v/>
      </c>
      <c r="R884" s="115" t="str">
        <f t="shared" si="342"/>
        <v/>
      </c>
      <c r="S884" s="113" t="str">
        <f t="shared" si="343"/>
        <v/>
      </c>
      <c r="T884" s="181" t="str">
        <f t="shared" si="344"/>
        <v/>
      </c>
      <c r="U884" s="185" t="str">
        <f t="shared" si="345"/>
        <v/>
      </c>
    </row>
    <row r="885" spans="1:21" ht="15" hidden="1" thickBot="1">
      <c r="B885" s="300"/>
      <c r="C885" s="144"/>
      <c r="D885" s="105"/>
      <c r="E885" s="106"/>
      <c r="F885" s="307"/>
      <c r="G885" s="107"/>
      <c r="H885" s="307"/>
      <c r="I885" s="171"/>
      <c r="J885" s="108" t="str">
        <f>IF(C885="","",VLOOKUP(C885,'Reference 9.0 EULs PY2022'!$D:$E,2,FALSE))</f>
        <v/>
      </c>
      <c r="K885" s="109" t="str">
        <f t="shared" si="346"/>
        <v/>
      </c>
      <c r="L885" s="110" t="str">
        <f t="shared" si="347"/>
        <v/>
      </c>
      <c r="M885" s="111" t="str">
        <f t="shared" si="339"/>
        <v/>
      </c>
      <c r="N885" s="112" t="str">
        <f t="shared" si="340"/>
        <v/>
      </c>
      <c r="O885" s="113" t="str">
        <f>IF(J885="","",'Step 1  Fixed Inputs'!$B$3*(1+'Step 1  Fixed Inputs'!$B$7)/('Step 1  Fixed Inputs'!$B$5-'Step 1  Fixed Inputs'!$B$7)*(1-((1+'Step 1  Fixed Inputs'!$B$7)/(1+'Step 1  Fixed Inputs'!$B$5))^$J885))</f>
        <v/>
      </c>
      <c r="P885" s="114" t="str">
        <f>IF(J885="","",'Step 1  Fixed Inputs'!$B$4*(1+'Step 1  Fixed Inputs'!$B$7)/('Step 1  Fixed Inputs'!$B$5-'Step 1  Fixed Inputs'!$B$7)*(1-((1+'Step 1  Fixed Inputs'!$B$7)/(1+'Step 1  Fixed Inputs'!$B$5))^$J885))</f>
        <v/>
      </c>
      <c r="Q885" s="115" t="str">
        <f t="shared" si="341"/>
        <v/>
      </c>
      <c r="R885" s="115" t="str">
        <f t="shared" si="342"/>
        <v/>
      </c>
      <c r="S885" s="113" t="str">
        <f t="shared" si="343"/>
        <v/>
      </c>
      <c r="T885" s="181" t="str">
        <f t="shared" si="344"/>
        <v/>
      </c>
      <c r="U885" s="185" t="str">
        <f t="shared" si="345"/>
        <v/>
      </c>
    </row>
    <row r="886" spans="1:21" ht="15" hidden="1" thickBot="1">
      <c r="B886" s="300"/>
      <c r="C886" s="144"/>
      <c r="D886" s="105"/>
      <c r="E886" s="106"/>
      <c r="F886" s="307"/>
      <c r="G886" s="107"/>
      <c r="H886" s="307"/>
      <c r="I886" s="171"/>
      <c r="J886" s="108" t="str">
        <f>IF(C886="","",VLOOKUP(C886,'Reference 9.0 EULs PY2022'!$D:$E,2,FALSE))</f>
        <v/>
      </c>
      <c r="K886" s="109" t="str">
        <f t="shared" si="346"/>
        <v/>
      </c>
      <c r="L886" s="110" t="str">
        <f t="shared" si="347"/>
        <v/>
      </c>
      <c r="M886" s="111" t="str">
        <f t="shared" si="339"/>
        <v/>
      </c>
      <c r="N886" s="112" t="str">
        <f t="shared" si="340"/>
        <v/>
      </c>
      <c r="O886" s="113" t="str">
        <f>IF(J886="","",'Step 1  Fixed Inputs'!$B$3*(1+'Step 1  Fixed Inputs'!$B$7)/('Step 1  Fixed Inputs'!$B$5-'Step 1  Fixed Inputs'!$B$7)*(1-((1+'Step 1  Fixed Inputs'!$B$7)/(1+'Step 1  Fixed Inputs'!$B$5))^$J886))</f>
        <v/>
      </c>
      <c r="P886" s="114" t="str">
        <f>IF(J886="","",'Step 1  Fixed Inputs'!$B$4*(1+'Step 1  Fixed Inputs'!$B$7)/('Step 1  Fixed Inputs'!$B$5-'Step 1  Fixed Inputs'!$B$7)*(1-((1+'Step 1  Fixed Inputs'!$B$7)/(1+'Step 1  Fixed Inputs'!$B$5))^$J886))</f>
        <v/>
      </c>
      <c r="Q886" s="115" t="str">
        <f t="shared" si="341"/>
        <v/>
      </c>
      <c r="R886" s="115" t="str">
        <f t="shared" si="342"/>
        <v/>
      </c>
      <c r="S886" s="113" t="str">
        <f t="shared" si="343"/>
        <v/>
      </c>
      <c r="T886" s="181" t="str">
        <f t="shared" si="344"/>
        <v/>
      </c>
      <c r="U886" s="185" t="str">
        <f t="shared" si="345"/>
        <v/>
      </c>
    </row>
    <row r="887" spans="1:21" ht="15" hidden="1" thickBot="1">
      <c r="B887" s="300"/>
      <c r="C887" s="144"/>
      <c r="D887" s="105"/>
      <c r="E887" s="106"/>
      <c r="F887" s="307"/>
      <c r="G887" s="107"/>
      <c r="H887" s="307"/>
      <c r="I887" s="171"/>
      <c r="J887" s="108" t="str">
        <f>IF(C887="","",VLOOKUP(C887,'Reference 9.0 EULs PY2022'!$D:$E,2,FALSE))</f>
        <v/>
      </c>
      <c r="K887" s="109" t="str">
        <f t="shared" si="346"/>
        <v/>
      </c>
      <c r="L887" s="110" t="str">
        <f t="shared" si="347"/>
        <v/>
      </c>
      <c r="M887" s="111" t="str">
        <f t="shared" si="339"/>
        <v/>
      </c>
      <c r="N887" s="112" t="str">
        <f t="shared" si="340"/>
        <v/>
      </c>
      <c r="O887" s="113" t="str">
        <f>IF(J887="","",'Step 1  Fixed Inputs'!$B$3*(1+'Step 1  Fixed Inputs'!$B$7)/('Step 1  Fixed Inputs'!$B$5-'Step 1  Fixed Inputs'!$B$7)*(1-((1+'Step 1  Fixed Inputs'!$B$7)/(1+'Step 1  Fixed Inputs'!$B$5))^$J887))</f>
        <v/>
      </c>
      <c r="P887" s="114" t="str">
        <f>IF(J887="","",'Step 1  Fixed Inputs'!$B$4*(1+'Step 1  Fixed Inputs'!$B$7)/('Step 1  Fixed Inputs'!$B$5-'Step 1  Fixed Inputs'!$B$7)*(1-((1+'Step 1  Fixed Inputs'!$B$7)/(1+'Step 1  Fixed Inputs'!$B$5))^$J887))</f>
        <v/>
      </c>
      <c r="Q887" s="115" t="str">
        <f t="shared" si="341"/>
        <v/>
      </c>
      <c r="R887" s="115" t="str">
        <f t="shared" si="342"/>
        <v/>
      </c>
      <c r="S887" s="113" t="str">
        <f t="shared" si="343"/>
        <v/>
      </c>
      <c r="T887" s="181" t="str">
        <f t="shared" si="344"/>
        <v/>
      </c>
      <c r="U887" s="185" t="str">
        <f t="shared" si="345"/>
        <v/>
      </c>
    </row>
    <row r="888" spans="1:21" ht="15" hidden="1" thickBot="1">
      <c r="B888" s="300"/>
      <c r="C888" s="144"/>
      <c r="D888" s="105"/>
      <c r="E888" s="106"/>
      <c r="F888" s="307"/>
      <c r="G888" s="107"/>
      <c r="H888" s="307"/>
      <c r="I888" s="171"/>
      <c r="J888" s="108" t="str">
        <f>IF(C888="","",VLOOKUP(C888,'Reference 9.0 EULs PY2022'!$D:$E,2,FALSE))</f>
        <v/>
      </c>
      <c r="K888" s="109" t="str">
        <f t="shared" si="346"/>
        <v/>
      </c>
      <c r="L888" s="110" t="str">
        <f t="shared" si="347"/>
        <v/>
      </c>
      <c r="M888" s="111" t="str">
        <f t="shared" si="339"/>
        <v/>
      </c>
      <c r="N888" s="112" t="str">
        <f t="shared" si="340"/>
        <v/>
      </c>
      <c r="O888" s="113" t="str">
        <f>IF(J888="","",'Step 1  Fixed Inputs'!$B$3*(1+'Step 1  Fixed Inputs'!$B$7)/('Step 1  Fixed Inputs'!$B$5-'Step 1  Fixed Inputs'!$B$7)*(1-((1+'Step 1  Fixed Inputs'!$B$7)/(1+'Step 1  Fixed Inputs'!$B$5))^$J888))</f>
        <v/>
      </c>
      <c r="P888" s="114" t="str">
        <f>IF(J888="","",'Step 1  Fixed Inputs'!$B$4*(1+'Step 1  Fixed Inputs'!$B$7)/('Step 1  Fixed Inputs'!$B$5-'Step 1  Fixed Inputs'!$B$7)*(1-((1+'Step 1  Fixed Inputs'!$B$7)/(1+'Step 1  Fixed Inputs'!$B$5))^$J888))</f>
        <v/>
      </c>
      <c r="Q888" s="115" t="str">
        <f t="shared" si="341"/>
        <v/>
      </c>
      <c r="R888" s="115" t="str">
        <f t="shared" si="342"/>
        <v/>
      </c>
      <c r="S888" s="113" t="str">
        <f t="shared" si="343"/>
        <v/>
      </c>
      <c r="T888" s="181" t="str">
        <f t="shared" si="344"/>
        <v/>
      </c>
      <c r="U888" s="185" t="str">
        <f t="shared" si="345"/>
        <v/>
      </c>
    </row>
    <row r="889" spans="1:21" ht="15" hidden="1" thickBot="1">
      <c r="B889" s="300"/>
      <c r="C889" s="144"/>
      <c r="D889" s="105"/>
      <c r="E889" s="106"/>
      <c r="F889" s="307"/>
      <c r="G889" s="107"/>
      <c r="H889" s="307"/>
      <c r="I889" s="171"/>
      <c r="J889" s="108" t="str">
        <f>IF(C889="","",VLOOKUP(C889,'Reference 9.0 EULs PY2022'!$D:$E,2,FALSE))</f>
        <v/>
      </c>
      <c r="K889" s="109" t="str">
        <f t="shared" si="346"/>
        <v/>
      </c>
      <c r="L889" s="110" t="str">
        <f t="shared" si="347"/>
        <v/>
      </c>
      <c r="M889" s="111" t="str">
        <f t="shared" si="339"/>
        <v/>
      </c>
      <c r="N889" s="112" t="str">
        <f t="shared" si="340"/>
        <v/>
      </c>
      <c r="O889" s="113" t="str">
        <f>IF(J889="","",'Step 1  Fixed Inputs'!$B$3*(1+'Step 1  Fixed Inputs'!$B$7)/('Step 1  Fixed Inputs'!$B$5-'Step 1  Fixed Inputs'!$B$7)*(1-((1+'Step 1  Fixed Inputs'!$B$7)/(1+'Step 1  Fixed Inputs'!$B$5))^$J889))</f>
        <v/>
      </c>
      <c r="P889" s="114" t="str">
        <f>IF(J889="","",'Step 1  Fixed Inputs'!$B$4*(1+'Step 1  Fixed Inputs'!$B$7)/('Step 1  Fixed Inputs'!$B$5-'Step 1  Fixed Inputs'!$B$7)*(1-((1+'Step 1  Fixed Inputs'!$B$7)/(1+'Step 1  Fixed Inputs'!$B$5))^$J889))</f>
        <v/>
      </c>
      <c r="Q889" s="115" t="str">
        <f t="shared" si="341"/>
        <v/>
      </c>
      <c r="R889" s="115" t="str">
        <f t="shared" si="342"/>
        <v/>
      </c>
      <c r="S889" s="113" t="str">
        <f t="shared" si="343"/>
        <v/>
      </c>
      <c r="T889" s="181" t="str">
        <f t="shared" si="344"/>
        <v/>
      </c>
      <c r="U889" s="185" t="str">
        <f t="shared" si="345"/>
        <v/>
      </c>
    </row>
    <row r="890" spans="1:21" ht="15" hidden="1" thickBot="1">
      <c r="B890" s="300"/>
      <c r="C890" s="144"/>
      <c r="D890" s="105"/>
      <c r="E890" s="106"/>
      <c r="F890" s="307"/>
      <c r="G890" s="107"/>
      <c r="H890" s="307"/>
      <c r="I890" s="171"/>
      <c r="J890" s="108" t="str">
        <f>IF(C890="","",VLOOKUP(C890,'Reference 9.0 EULs PY2022'!$D:$E,2,FALSE))</f>
        <v/>
      </c>
      <c r="K890" s="109" t="str">
        <f t="shared" si="346"/>
        <v/>
      </c>
      <c r="L890" s="110" t="str">
        <f t="shared" si="347"/>
        <v/>
      </c>
      <c r="M890" s="111" t="str">
        <f t="shared" si="339"/>
        <v/>
      </c>
      <c r="N890" s="112" t="str">
        <f t="shared" si="340"/>
        <v/>
      </c>
      <c r="O890" s="113" t="str">
        <f>IF(J890="","",'Step 1  Fixed Inputs'!$B$3*(1+'Step 1  Fixed Inputs'!$B$7)/('Step 1  Fixed Inputs'!$B$5-'Step 1  Fixed Inputs'!$B$7)*(1-((1+'Step 1  Fixed Inputs'!$B$7)/(1+'Step 1  Fixed Inputs'!$B$5))^$J890))</f>
        <v/>
      </c>
      <c r="P890" s="114" t="str">
        <f>IF(J890="","",'Step 1  Fixed Inputs'!$B$4*(1+'Step 1  Fixed Inputs'!$B$7)/('Step 1  Fixed Inputs'!$B$5-'Step 1  Fixed Inputs'!$B$7)*(1-((1+'Step 1  Fixed Inputs'!$B$7)/(1+'Step 1  Fixed Inputs'!$B$5))^$J890))</f>
        <v/>
      </c>
      <c r="Q890" s="115" t="str">
        <f t="shared" si="341"/>
        <v/>
      </c>
      <c r="R890" s="115" t="str">
        <f t="shared" si="342"/>
        <v/>
      </c>
      <c r="S890" s="113" t="str">
        <f t="shared" si="343"/>
        <v/>
      </c>
      <c r="T890" s="181" t="str">
        <f t="shared" si="344"/>
        <v/>
      </c>
      <c r="U890" s="185" t="str">
        <f t="shared" si="345"/>
        <v/>
      </c>
    </row>
    <row r="891" spans="1:21" ht="15" hidden="1" thickBot="1">
      <c r="B891" s="300"/>
      <c r="C891" s="144"/>
      <c r="D891" s="105"/>
      <c r="E891" s="106"/>
      <c r="F891" s="307"/>
      <c r="G891" s="107"/>
      <c r="H891" s="307"/>
      <c r="I891" s="171"/>
      <c r="J891" s="108" t="str">
        <f>IF(C891="","",VLOOKUP(C891,'Reference 9.0 EULs PY2022'!$D:$E,2,FALSE))</f>
        <v/>
      </c>
      <c r="K891" s="109" t="str">
        <f t="shared" si="346"/>
        <v/>
      </c>
      <c r="L891" s="110" t="str">
        <f t="shared" si="347"/>
        <v/>
      </c>
      <c r="M891" s="111" t="str">
        <f t="shared" si="339"/>
        <v/>
      </c>
      <c r="N891" s="112" t="str">
        <f t="shared" si="340"/>
        <v/>
      </c>
      <c r="O891" s="113" t="str">
        <f>IF(J891="","",'Step 1  Fixed Inputs'!$B$3*(1+'Step 1  Fixed Inputs'!$B$7)/('Step 1  Fixed Inputs'!$B$5-'Step 1  Fixed Inputs'!$B$7)*(1-((1+'Step 1  Fixed Inputs'!$B$7)/(1+'Step 1  Fixed Inputs'!$B$5))^$J891))</f>
        <v/>
      </c>
      <c r="P891" s="114" t="str">
        <f>IF(J891="","",'Step 1  Fixed Inputs'!$B$4*(1+'Step 1  Fixed Inputs'!$B$7)/('Step 1  Fixed Inputs'!$B$5-'Step 1  Fixed Inputs'!$B$7)*(1-((1+'Step 1  Fixed Inputs'!$B$7)/(1+'Step 1  Fixed Inputs'!$B$5))^$J891))</f>
        <v/>
      </c>
      <c r="Q891" s="115" t="str">
        <f t="shared" si="341"/>
        <v/>
      </c>
      <c r="R891" s="115" t="str">
        <f t="shared" si="342"/>
        <v/>
      </c>
      <c r="S891" s="113" t="str">
        <f t="shared" si="343"/>
        <v/>
      </c>
      <c r="T891" s="181" t="str">
        <f t="shared" si="344"/>
        <v/>
      </c>
      <c r="U891" s="185" t="str">
        <f t="shared" si="345"/>
        <v/>
      </c>
    </row>
    <row r="892" spans="1:21" ht="15" hidden="1" thickBot="1">
      <c r="B892" s="300"/>
      <c r="C892" s="144"/>
      <c r="D892" s="105"/>
      <c r="E892" s="106"/>
      <c r="F892" s="307"/>
      <c r="G892" s="107"/>
      <c r="H892" s="307"/>
      <c r="I892" s="171"/>
      <c r="J892" s="108" t="str">
        <f>IF(C892="","",VLOOKUP(C892,'Reference 9.0 EULs PY2022'!$D:$E,2,FALSE))</f>
        <v/>
      </c>
      <c r="K892" s="109" t="str">
        <f t="shared" si="346"/>
        <v/>
      </c>
      <c r="L892" s="110" t="str">
        <f t="shared" si="347"/>
        <v/>
      </c>
      <c r="M892" s="111" t="str">
        <f t="shared" si="339"/>
        <v/>
      </c>
      <c r="N892" s="112" t="str">
        <f t="shared" si="340"/>
        <v/>
      </c>
      <c r="O892" s="113" t="str">
        <f>IF(J892="","",'Step 1  Fixed Inputs'!$B$3*(1+'Step 1  Fixed Inputs'!$B$7)/('Step 1  Fixed Inputs'!$B$5-'Step 1  Fixed Inputs'!$B$7)*(1-((1+'Step 1  Fixed Inputs'!$B$7)/(1+'Step 1  Fixed Inputs'!$B$5))^$J892))</f>
        <v/>
      </c>
      <c r="P892" s="114" t="str">
        <f>IF(J892="","",'Step 1  Fixed Inputs'!$B$4*(1+'Step 1  Fixed Inputs'!$B$7)/('Step 1  Fixed Inputs'!$B$5-'Step 1  Fixed Inputs'!$B$7)*(1-((1+'Step 1  Fixed Inputs'!$B$7)/(1+'Step 1  Fixed Inputs'!$B$5))^$J892))</f>
        <v/>
      </c>
      <c r="Q892" s="115" t="str">
        <f t="shared" si="341"/>
        <v/>
      </c>
      <c r="R892" s="115" t="str">
        <f t="shared" si="342"/>
        <v/>
      </c>
      <c r="S892" s="113" t="str">
        <f t="shared" si="343"/>
        <v/>
      </c>
      <c r="T892" s="181" t="str">
        <f t="shared" si="344"/>
        <v/>
      </c>
      <c r="U892" s="185" t="str">
        <f t="shared" si="345"/>
        <v/>
      </c>
    </row>
    <row r="893" spans="1:21" ht="15" hidden="1" thickBot="1">
      <c r="B893" s="300"/>
      <c r="C893" s="144"/>
      <c r="D893" s="105"/>
      <c r="E893" s="106"/>
      <c r="F893" s="307"/>
      <c r="G893" s="107"/>
      <c r="H893" s="307"/>
      <c r="I893" s="171"/>
      <c r="J893" s="108" t="str">
        <f>IF(C893="","",VLOOKUP(C893,'Reference 9.0 EULs PY2022'!$D:$E,2,FALSE))</f>
        <v/>
      </c>
      <c r="K893" s="109" t="str">
        <f t="shared" si="346"/>
        <v/>
      </c>
      <c r="L893" s="110" t="str">
        <f t="shared" si="347"/>
        <v/>
      </c>
      <c r="M893" s="111" t="str">
        <f t="shared" si="339"/>
        <v/>
      </c>
      <c r="N893" s="112" t="str">
        <f t="shared" si="340"/>
        <v/>
      </c>
      <c r="O893" s="113" t="str">
        <f>IF(J893="","",'Step 1  Fixed Inputs'!$B$3*(1+'Step 1  Fixed Inputs'!$B$7)/('Step 1  Fixed Inputs'!$B$5-'Step 1  Fixed Inputs'!$B$7)*(1-((1+'Step 1  Fixed Inputs'!$B$7)/(1+'Step 1  Fixed Inputs'!$B$5))^$J893))</f>
        <v/>
      </c>
      <c r="P893" s="114" t="str">
        <f>IF(J893="","",'Step 1  Fixed Inputs'!$B$4*(1+'Step 1  Fixed Inputs'!$B$7)/('Step 1  Fixed Inputs'!$B$5-'Step 1  Fixed Inputs'!$B$7)*(1-((1+'Step 1  Fixed Inputs'!$B$7)/(1+'Step 1  Fixed Inputs'!$B$5))^$J893))</f>
        <v/>
      </c>
      <c r="Q893" s="115" t="str">
        <f t="shared" si="341"/>
        <v/>
      </c>
      <c r="R893" s="115" t="str">
        <f t="shared" si="342"/>
        <v/>
      </c>
      <c r="S893" s="113" t="str">
        <f t="shared" si="343"/>
        <v/>
      </c>
      <c r="T893" s="181" t="str">
        <f t="shared" si="344"/>
        <v/>
      </c>
      <c r="U893" s="185" t="str">
        <f t="shared" si="345"/>
        <v/>
      </c>
    </row>
    <row r="894" spans="1:21" ht="15" hidden="1" thickBot="1">
      <c r="B894" s="300"/>
      <c r="C894" s="144"/>
      <c r="D894" s="105"/>
      <c r="E894" s="106"/>
      <c r="F894" s="307"/>
      <c r="G894" s="107"/>
      <c r="H894" s="307"/>
      <c r="I894" s="171"/>
      <c r="J894" s="108" t="str">
        <f>IF(C894="","",VLOOKUP(C894,'Reference 9.0 EULs PY2022'!$D:$E,2,FALSE))</f>
        <v/>
      </c>
      <c r="K894" s="109" t="str">
        <f t="shared" si="346"/>
        <v/>
      </c>
      <c r="L894" s="110" t="str">
        <f t="shared" si="347"/>
        <v/>
      </c>
      <c r="M894" s="111" t="str">
        <f t="shared" si="339"/>
        <v/>
      </c>
      <c r="N894" s="112" t="str">
        <f t="shared" si="340"/>
        <v/>
      </c>
      <c r="O894" s="113" t="str">
        <f>IF(J894="","",'Step 1  Fixed Inputs'!$B$3*(1+'Step 1  Fixed Inputs'!$B$7)/('Step 1  Fixed Inputs'!$B$5-'Step 1  Fixed Inputs'!$B$7)*(1-((1+'Step 1  Fixed Inputs'!$B$7)/(1+'Step 1  Fixed Inputs'!$B$5))^$J894))</f>
        <v/>
      </c>
      <c r="P894" s="114" t="str">
        <f>IF(J894="","",'Step 1  Fixed Inputs'!$B$4*(1+'Step 1  Fixed Inputs'!$B$7)/('Step 1  Fixed Inputs'!$B$5-'Step 1  Fixed Inputs'!$B$7)*(1-((1+'Step 1  Fixed Inputs'!$B$7)/(1+'Step 1  Fixed Inputs'!$B$5))^$J894))</f>
        <v/>
      </c>
      <c r="Q894" s="115" t="str">
        <f t="shared" si="341"/>
        <v/>
      </c>
      <c r="R894" s="115" t="str">
        <f t="shared" si="342"/>
        <v/>
      </c>
      <c r="S894" s="113" t="str">
        <f t="shared" si="343"/>
        <v/>
      </c>
      <c r="T894" s="181" t="str">
        <f t="shared" si="344"/>
        <v/>
      </c>
      <c r="U894" s="185" t="str">
        <f t="shared" si="345"/>
        <v/>
      </c>
    </row>
    <row r="895" spans="1:21" ht="15" hidden="1" thickBot="1">
      <c r="B895" s="300"/>
      <c r="C895" s="144"/>
      <c r="D895" s="105"/>
      <c r="E895" s="106"/>
      <c r="F895" s="307"/>
      <c r="G895" s="107"/>
      <c r="H895" s="307"/>
      <c r="I895" s="171"/>
      <c r="J895" s="108" t="str">
        <f>IF(C895="","",VLOOKUP(C895,'Reference 9.0 EULs PY2022'!$D:$E,2,FALSE))</f>
        <v/>
      </c>
      <c r="K895" s="109" t="str">
        <f t="shared" si="346"/>
        <v/>
      </c>
      <c r="L895" s="110" t="str">
        <f t="shared" si="347"/>
        <v/>
      </c>
      <c r="M895" s="111" t="str">
        <f t="shared" si="339"/>
        <v/>
      </c>
      <c r="N895" s="112" t="str">
        <f t="shared" si="340"/>
        <v/>
      </c>
      <c r="O895" s="113" t="str">
        <f>IF(J895="","",'Step 1  Fixed Inputs'!$B$3*(1+'Step 1  Fixed Inputs'!$B$7)/('Step 1  Fixed Inputs'!$B$5-'Step 1  Fixed Inputs'!$B$7)*(1-((1+'Step 1  Fixed Inputs'!$B$7)/(1+'Step 1  Fixed Inputs'!$B$5))^$J895))</f>
        <v/>
      </c>
      <c r="P895" s="114" t="str">
        <f>IF(J895="","",'Step 1  Fixed Inputs'!$B$4*(1+'Step 1  Fixed Inputs'!$B$7)/('Step 1  Fixed Inputs'!$B$5-'Step 1  Fixed Inputs'!$B$7)*(1-((1+'Step 1  Fixed Inputs'!$B$7)/(1+'Step 1  Fixed Inputs'!$B$5))^$J895))</f>
        <v/>
      </c>
      <c r="Q895" s="115" t="str">
        <f t="shared" si="341"/>
        <v/>
      </c>
      <c r="R895" s="115" t="str">
        <f t="shared" si="342"/>
        <v/>
      </c>
      <c r="S895" s="113" t="str">
        <f t="shared" si="343"/>
        <v/>
      </c>
      <c r="T895" s="181" t="str">
        <f t="shared" si="344"/>
        <v/>
      </c>
      <c r="U895" s="185" t="str">
        <f t="shared" si="345"/>
        <v/>
      </c>
    </row>
    <row r="896" spans="1:21" ht="15" hidden="1" thickBot="1">
      <c r="B896" s="300"/>
      <c r="C896" s="144"/>
      <c r="D896" s="105"/>
      <c r="E896" s="106"/>
      <c r="F896" s="307"/>
      <c r="G896" s="107"/>
      <c r="H896" s="307"/>
      <c r="I896" s="171"/>
      <c r="J896" s="108" t="str">
        <f>IF(C896="","",VLOOKUP(C896,'Reference 9.0 EULs PY2022'!$D:$E,2,FALSE))</f>
        <v/>
      </c>
      <c r="K896" s="109" t="str">
        <f t="shared" si="346"/>
        <v/>
      </c>
      <c r="L896" s="110" t="str">
        <f t="shared" si="347"/>
        <v/>
      </c>
      <c r="M896" s="111" t="str">
        <f t="shared" si="339"/>
        <v/>
      </c>
      <c r="N896" s="112" t="str">
        <f t="shared" si="340"/>
        <v/>
      </c>
      <c r="O896" s="113" t="str">
        <f>IF(J896="","",'Step 1  Fixed Inputs'!$B$3*(1+'Step 1  Fixed Inputs'!$B$7)/('Step 1  Fixed Inputs'!$B$5-'Step 1  Fixed Inputs'!$B$7)*(1-((1+'Step 1  Fixed Inputs'!$B$7)/(1+'Step 1  Fixed Inputs'!$B$5))^$J896))</f>
        <v/>
      </c>
      <c r="P896" s="114" t="str">
        <f>IF(J896="","",'Step 1  Fixed Inputs'!$B$4*(1+'Step 1  Fixed Inputs'!$B$7)/('Step 1  Fixed Inputs'!$B$5-'Step 1  Fixed Inputs'!$B$7)*(1-((1+'Step 1  Fixed Inputs'!$B$7)/(1+'Step 1  Fixed Inputs'!$B$5))^$J896))</f>
        <v/>
      </c>
      <c r="Q896" s="115" t="str">
        <f t="shared" si="341"/>
        <v/>
      </c>
      <c r="R896" s="115" t="str">
        <f t="shared" si="342"/>
        <v/>
      </c>
      <c r="S896" s="113" t="str">
        <f t="shared" si="343"/>
        <v/>
      </c>
      <c r="T896" s="181" t="str">
        <f t="shared" si="344"/>
        <v/>
      </c>
      <c r="U896" s="185" t="str">
        <f t="shared" si="345"/>
        <v/>
      </c>
    </row>
    <row r="897" spans="2:21" ht="15" hidden="1" thickBot="1">
      <c r="B897" s="300"/>
      <c r="C897" s="144"/>
      <c r="D897" s="105"/>
      <c r="E897" s="106"/>
      <c r="F897" s="307"/>
      <c r="G897" s="107"/>
      <c r="H897" s="307"/>
      <c r="I897" s="171"/>
      <c r="J897" s="108" t="str">
        <f>IF(C897="","",VLOOKUP(C897,'Reference 9.0 EULs PY2022'!$D:$E,2,FALSE))</f>
        <v/>
      </c>
      <c r="K897" s="109" t="str">
        <f t="shared" si="346"/>
        <v/>
      </c>
      <c r="L897" s="110" t="str">
        <f t="shared" si="347"/>
        <v/>
      </c>
      <c r="M897" s="111" t="str">
        <f t="shared" si="339"/>
        <v/>
      </c>
      <c r="N897" s="112" t="str">
        <f t="shared" si="340"/>
        <v/>
      </c>
      <c r="O897" s="113" t="str">
        <f>IF(J897="","",'Step 1  Fixed Inputs'!$B$3*(1+'Step 1  Fixed Inputs'!$B$7)/('Step 1  Fixed Inputs'!$B$5-'Step 1  Fixed Inputs'!$B$7)*(1-((1+'Step 1  Fixed Inputs'!$B$7)/(1+'Step 1  Fixed Inputs'!$B$5))^$J897))</f>
        <v/>
      </c>
      <c r="P897" s="114" t="str">
        <f>IF(J897="","",'Step 1  Fixed Inputs'!$B$4*(1+'Step 1  Fixed Inputs'!$B$7)/('Step 1  Fixed Inputs'!$B$5-'Step 1  Fixed Inputs'!$B$7)*(1-((1+'Step 1  Fixed Inputs'!$B$7)/(1+'Step 1  Fixed Inputs'!$B$5))^$J897))</f>
        <v/>
      </c>
      <c r="Q897" s="115" t="str">
        <f t="shared" si="341"/>
        <v/>
      </c>
      <c r="R897" s="115" t="str">
        <f t="shared" si="342"/>
        <v/>
      </c>
      <c r="S897" s="113" t="str">
        <f t="shared" si="343"/>
        <v/>
      </c>
      <c r="T897" s="181" t="str">
        <f t="shared" si="344"/>
        <v/>
      </c>
      <c r="U897" s="185" t="str">
        <f t="shared" si="345"/>
        <v/>
      </c>
    </row>
    <row r="898" spans="2:21" ht="15" hidden="1" thickBot="1">
      <c r="B898" s="300"/>
      <c r="C898" s="144"/>
      <c r="D898" s="105"/>
      <c r="E898" s="106"/>
      <c r="F898" s="307"/>
      <c r="G898" s="107"/>
      <c r="H898" s="307"/>
      <c r="I898" s="171"/>
      <c r="J898" s="108" t="str">
        <f>IF(C898="","",VLOOKUP(C898,'Reference 9.0 EULs PY2022'!$D:$E,2,FALSE))</f>
        <v/>
      </c>
      <c r="K898" s="109" t="str">
        <f t="shared" si="346"/>
        <v/>
      </c>
      <c r="L898" s="110" t="str">
        <f t="shared" si="347"/>
        <v/>
      </c>
      <c r="M898" s="111" t="str">
        <f t="shared" si="339"/>
        <v/>
      </c>
      <c r="N898" s="112" t="str">
        <f t="shared" si="340"/>
        <v/>
      </c>
      <c r="O898" s="113" t="str">
        <f>IF(J898="","",'Step 1  Fixed Inputs'!$B$3*(1+'Step 1  Fixed Inputs'!$B$7)/('Step 1  Fixed Inputs'!$B$5-'Step 1  Fixed Inputs'!$B$7)*(1-((1+'Step 1  Fixed Inputs'!$B$7)/(1+'Step 1  Fixed Inputs'!$B$5))^$J898))</f>
        <v/>
      </c>
      <c r="P898" s="114" t="str">
        <f>IF(J898="","",'Step 1  Fixed Inputs'!$B$4*(1+'Step 1  Fixed Inputs'!$B$7)/('Step 1  Fixed Inputs'!$B$5-'Step 1  Fixed Inputs'!$B$7)*(1-((1+'Step 1  Fixed Inputs'!$B$7)/(1+'Step 1  Fixed Inputs'!$B$5))^$J898))</f>
        <v/>
      </c>
      <c r="Q898" s="115" t="str">
        <f t="shared" si="341"/>
        <v/>
      </c>
      <c r="R898" s="115" t="str">
        <f t="shared" si="342"/>
        <v/>
      </c>
      <c r="S898" s="113" t="str">
        <f t="shared" si="343"/>
        <v/>
      </c>
      <c r="T898" s="181" t="str">
        <f t="shared" si="344"/>
        <v/>
      </c>
      <c r="U898" s="185" t="str">
        <f t="shared" si="345"/>
        <v/>
      </c>
    </row>
    <row r="899" spans="2:21" ht="15" hidden="1" thickBot="1">
      <c r="B899" s="300"/>
      <c r="C899" s="144"/>
      <c r="D899" s="105"/>
      <c r="E899" s="106"/>
      <c r="F899" s="307"/>
      <c r="G899" s="107"/>
      <c r="H899" s="307"/>
      <c r="I899" s="171"/>
      <c r="J899" s="108" t="str">
        <f>IF(C899="","",VLOOKUP(C899,'Reference 9.0 EULs PY2022'!$D:$E,2,FALSE))</f>
        <v/>
      </c>
      <c r="K899" s="109" t="str">
        <f t="shared" si="346"/>
        <v/>
      </c>
      <c r="L899" s="110" t="str">
        <f t="shared" si="347"/>
        <v/>
      </c>
      <c r="M899" s="111" t="str">
        <f t="shared" si="339"/>
        <v/>
      </c>
      <c r="N899" s="112" t="str">
        <f t="shared" si="340"/>
        <v/>
      </c>
      <c r="O899" s="113" t="str">
        <f>IF(J899="","",'Step 1  Fixed Inputs'!$B$3*(1+'Step 1  Fixed Inputs'!$B$7)/('Step 1  Fixed Inputs'!$B$5-'Step 1  Fixed Inputs'!$B$7)*(1-((1+'Step 1  Fixed Inputs'!$B$7)/(1+'Step 1  Fixed Inputs'!$B$5))^$J899))</f>
        <v/>
      </c>
      <c r="P899" s="114" t="str">
        <f>IF(J899="","",'Step 1  Fixed Inputs'!$B$4*(1+'Step 1  Fixed Inputs'!$B$7)/('Step 1  Fixed Inputs'!$B$5-'Step 1  Fixed Inputs'!$B$7)*(1-((1+'Step 1  Fixed Inputs'!$B$7)/(1+'Step 1  Fixed Inputs'!$B$5))^$J899))</f>
        <v/>
      </c>
      <c r="Q899" s="115" t="str">
        <f t="shared" si="341"/>
        <v/>
      </c>
      <c r="R899" s="115" t="str">
        <f t="shared" si="342"/>
        <v/>
      </c>
      <c r="S899" s="113" t="str">
        <f t="shared" si="343"/>
        <v/>
      </c>
      <c r="T899" s="181" t="str">
        <f t="shared" si="344"/>
        <v/>
      </c>
      <c r="U899" s="185" t="str">
        <f t="shared" si="345"/>
        <v/>
      </c>
    </row>
    <row r="900" spans="2:21" ht="15" hidden="1" thickBot="1">
      <c r="B900" s="300"/>
      <c r="C900" s="144"/>
      <c r="D900" s="105"/>
      <c r="E900" s="106"/>
      <c r="F900" s="307"/>
      <c r="G900" s="107"/>
      <c r="H900" s="307"/>
      <c r="I900" s="171"/>
      <c r="J900" s="108" t="str">
        <f>IF(C900="","",VLOOKUP(C900,'Reference 9.0 EULs PY2022'!$D:$E,2,FALSE))</f>
        <v/>
      </c>
      <c r="K900" s="109" t="str">
        <f t="shared" si="346"/>
        <v/>
      </c>
      <c r="L900" s="110" t="str">
        <f t="shared" si="347"/>
        <v/>
      </c>
      <c r="M900" s="111" t="str">
        <f t="shared" si="339"/>
        <v/>
      </c>
      <c r="N900" s="112" t="str">
        <f t="shared" si="340"/>
        <v/>
      </c>
      <c r="O900" s="113" t="str">
        <f>IF(J900="","",'Step 1  Fixed Inputs'!$B$3*(1+'Step 1  Fixed Inputs'!$B$7)/('Step 1  Fixed Inputs'!$B$5-'Step 1  Fixed Inputs'!$B$7)*(1-((1+'Step 1  Fixed Inputs'!$B$7)/(1+'Step 1  Fixed Inputs'!$B$5))^$J900))</f>
        <v/>
      </c>
      <c r="P900" s="114" t="str">
        <f>IF(J900="","",'Step 1  Fixed Inputs'!$B$4*(1+'Step 1  Fixed Inputs'!$B$7)/('Step 1  Fixed Inputs'!$B$5-'Step 1  Fixed Inputs'!$B$7)*(1-((1+'Step 1  Fixed Inputs'!$B$7)/(1+'Step 1  Fixed Inputs'!$B$5))^$J900))</f>
        <v/>
      </c>
      <c r="Q900" s="115" t="str">
        <f t="shared" si="341"/>
        <v/>
      </c>
      <c r="R900" s="115" t="str">
        <f t="shared" si="342"/>
        <v/>
      </c>
      <c r="S900" s="113" t="str">
        <f t="shared" si="343"/>
        <v/>
      </c>
      <c r="T900" s="181" t="str">
        <f t="shared" si="344"/>
        <v/>
      </c>
      <c r="U900" s="185" t="str">
        <f t="shared" si="345"/>
        <v/>
      </c>
    </row>
    <row r="901" spans="2:21" ht="15" hidden="1" thickBot="1">
      <c r="B901" s="300"/>
      <c r="C901" s="144"/>
      <c r="D901" s="105"/>
      <c r="E901" s="106"/>
      <c r="F901" s="307"/>
      <c r="G901" s="107"/>
      <c r="H901" s="307"/>
      <c r="I901" s="171"/>
      <c r="J901" s="108" t="str">
        <f>IF(C901="","",VLOOKUP(C901,'Reference 9.0 EULs PY2022'!$D:$E,2,FALSE))</f>
        <v/>
      </c>
      <c r="K901" s="109" t="str">
        <f t="shared" si="346"/>
        <v/>
      </c>
      <c r="L901" s="110" t="str">
        <f t="shared" si="347"/>
        <v/>
      </c>
      <c r="M901" s="111" t="str">
        <f t="shared" si="339"/>
        <v/>
      </c>
      <c r="N901" s="112" t="str">
        <f t="shared" si="340"/>
        <v/>
      </c>
      <c r="O901" s="113" t="str">
        <f>IF(J901="","",'Step 1  Fixed Inputs'!$B$3*(1+'Step 1  Fixed Inputs'!$B$7)/('Step 1  Fixed Inputs'!$B$5-'Step 1  Fixed Inputs'!$B$7)*(1-((1+'Step 1  Fixed Inputs'!$B$7)/(1+'Step 1  Fixed Inputs'!$B$5))^$J901))</f>
        <v/>
      </c>
      <c r="P901" s="114" t="str">
        <f>IF(J901="","",'Step 1  Fixed Inputs'!$B$4*(1+'Step 1  Fixed Inputs'!$B$7)/('Step 1  Fixed Inputs'!$B$5-'Step 1  Fixed Inputs'!$B$7)*(1-((1+'Step 1  Fixed Inputs'!$B$7)/(1+'Step 1  Fixed Inputs'!$B$5))^$J901))</f>
        <v/>
      </c>
      <c r="Q901" s="115" t="str">
        <f t="shared" si="341"/>
        <v/>
      </c>
      <c r="R901" s="115" t="str">
        <f t="shared" si="342"/>
        <v/>
      </c>
      <c r="S901" s="113" t="str">
        <f t="shared" si="343"/>
        <v/>
      </c>
      <c r="T901" s="181" t="str">
        <f t="shared" si="344"/>
        <v/>
      </c>
      <c r="U901" s="185" t="str">
        <f t="shared" si="345"/>
        <v/>
      </c>
    </row>
    <row r="902" spans="2:21" ht="15" hidden="1" thickBot="1">
      <c r="B902" s="300"/>
      <c r="C902" s="144"/>
      <c r="D902" s="105"/>
      <c r="E902" s="106"/>
      <c r="F902" s="307"/>
      <c r="G902" s="107"/>
      <c r="H902" s="307"/>
      <c r="I902" s="171"/>
      <c r="J902" s="108" t="str">
        <f>IF(C902="","",VLOOKUP(C902,'Reference 9.0 EULs PY2022'!$D:$E,2,FALSE))</f>
        <v/>
      </c>
      <c r="K902" s="109" t="str">
        <f t="shared" si="346"/>
        <v/>
      </c>
      <c r="L902" s="110" t="str">
        <f t="shared" si="347"/>
        <v/>
      </c>
      <c r="M902" s="111" t="str">
        <f t="shared" si="339"/>
        <v/>
      </c>
      <c r="N902" s="112" t="str">
        <f t="shared" si="340"/>
        <v/>
      </c>
      <c r="O902" s="113" t="str">
        <f>IF(J902="","",'Step 1  Fixed Inputs'!$B$3*(1+'Step 1  Fixed Inputs'!$B$7)/('Step 1  Fixed Inputs'!$B$5-'Step 1  Fixed Inputs'!$B$7)*(1-((1+'Step 1  Fixed Inputs'!$B$7)/(1+'Step 1  Fixed Inputs'!$B$5))^$J902))</f>
        <v/>
      </c>
      <c r="P902" s="114" t="str">
        <f>IF(J902="","",'Step 1  Fixed Inputs'!$B$4*(1+'Step 1  Fixed Inputs'!$B$7)/('Step 1  Fixed Inputs'!$B$5-'Step 1  Fixed Inputs'!$B$7)*(1-((1+'Step 1  Fixed Inputs'!$B$7)/(1+'Step 1  Fixed Inputs'!$B$5))^$J902))</f>
        <v/>
      </c>
      <c r="Q902" s="115" t="str">
        <f t="shared" si="341"/>
        <v/>
      </c>
      <c r="R902" s="115" t="str">
        <f t="shared" si="342"/>
        <v/>
      </c>
      <c r="S902" s="113" t="str">
        <f t="shared" si="343"/>
        <v/>
      </c>
      <c r="T902" s="181" t="str">
        <f t="shared" si="344"/>
        <v/>
      </c>
      <c r="U902" s="185" t="str">
        <f t="shared" si="345"/>
        <v/>
      </c>
    </row>
    <row r="903" spans="2:21" ht="15" hidden="1" thickBot="1">
      <c r="B903" s="297"/>
      <c r="C903" s="138"/>
      <c r="D903" s="33"/>
      <c r="E903" s="37"/>
      <c r="F903" s="308"/>
      <c r="G903" s="21"/>
      <c r="H903" s="308"/>
      <c r="I903" s="172"/>
      <c r="J903" s="108" t="str">
        <f>IF(C903="","",VLOOKUP(C903,'Reference 9.0 EULs PY2022'!$D:$E,2,FALSE))</f>
        <v/>
      </c>
      <c r="K903" s="109" t="str">
        <f t="shared" si="346"/>
        <v/>
      </c>
      <c r="L903" s="110" t="str">
        <f t="shared" si="347"/>
        <v/>
      </c>
      <c r="M903" s="111" t="str">
        <f t="shared" si="339"/>
        <v/>
      </c>
      <c r="N903" s="112" t="str">
        <f t="shared" si="340"/>
        <v/>
      </c>
      <c r="O903" s="113" t="str">
        <f>IF(J903="","",'Step 1  Fixed Inputs'!$B$3*(1+'Step 1  Fixed Inputs'!$B$7)/('Step 1  Fixed Inputs'!$B$5-'Step 1  Fixed Inputs'!$B$7)*(1-((1+'Step 1  Fixed Inputs'!$B$7)/(1+'Step 1  Fixed Inputs'!$B$5))^$J903))</f>
        <v/>
      </c>
      <c r="P903" s="114" t="str">
        <f>IF(J903="","",'Step 1  Fixed Inputs'!$B$4*(1+'Step 1  Fixed Inputs'!$B$7)/('Step 1  Fixed Inputs'!$B$5-'Step 1  Fixed Inputs'!$B$7)*(1-((1+'Step 1  Fixed Inputs'!$B$7)/(1+'Step 1  Fixed Inputs'!$B$5))^$J903))</f>
        <v/>
      </c>
      <c r="Q903" s="115" t="str">
        <f t="shared" si="341"/>
        <v/>
      </c>
      <c r="R903" s="115" t="str">
        <f t="shared" si="342"/>
        <v/>
      </c>
      <c r="S903" s="113" t="str">
        <f t="shared" si="343"/>
        <v/>
      </c>
      <c r="T903" s="181" t="str">
        <f t="shared" si="344"/>
        <v/>
      </c>
      <c r="U903" s="185" t="str">
        <f t="shared" si="345"/>
        <v/>
      </c>
    </row>
    <row r="904" spans="2:21" ht="15" hidden="1" thickBot="1">
      <c r="B904" s="297"/>
      <c r="C904" s="138"/>
      <c r="D904" s="33"/>
      <c r="E904" s="37"/>
      <c r="F904" s="308"/>
      <c r="G904" s="21"/>
      <c r="H904" s="308"/>
      <c r="I904" s="172"/>
      <c r="J904" s="108" t="str">
        <f>IF(C904="","",VLOOKUP(C904,'Reference 9.0 EULs PY2022'!$D:$E,2,FALSE))</f>
        <v/>
      </c>
      <c r="K904" s="109" t="str">
        <f t="shared" si="346"/>
        <v/>
      </c>
      <c r="L904" s="110" t="str">
        <f t="shared" si="347"/>
        <v/>
      </c>
      <c r="M904" s="111" t="str">
        <f t="shared" si="339"/>
        <v/>
      </c>
      <c r="N904" s="112" t="str">
        <f t="shared" si="340"/>
        <v/>
      </c>
      <c r="O904" s="113" t="str">
        <f>IF(J904="","",'Step 1  Fixed Inputs'!$B$3*(1+'Step 1  Fixed Inputs'!$B$7)/('Step 1  Fixed Inputs'!$B$5-'Step 1  Fixed Inputs'!$B$7)*(1-((1+'Step 1  Fixed Inputs'!$B$7)/(1+'Step 1  Fixed Inputs'!$B$5))^$J904))</f>
        <v/>
      </c>
      <c r="P904" s="114" t="str">
        <f>IF(J904="","",'Step 1  Fixed Inputs'!$B$4*(1+'Step 1  Fixed Inputs'!$B$7)/('Step 1  Fixed Inputs'!$B$5-'Step 1  Fixed Inputs'!$B$7)*(1-((1+'Step 1  Fixed Inputs'!$B$7)/(1+'Step 1  Fixed Inputs'!$B$5))^$J904))</f>
        <v/>
      </c>
      <c r="Q904" s="115" t="str">
        <f t="shared" si="341"/>
        <v/>
      </c>
      <c r="R904" s="115" t="str">
        <f t="shared" si="342"/>
        <v/>
      </c>
      <c r="S904" s="113" t="str">
        <f t="shared" si="343"/>
        <v/>
      </c>
      <c r="T904" s="181" t="str">
        <f t="shared" si="344"/>
        <v/>
      </c>
      <c r="U904" s="185" t="str">
        <f t="shared" si="345"/>
        <v/>
      </c>
    </row>
    <row r="905" spans="2:21" ht="15" hidden="1" thickBot="1">
      <c r="B905" s="297"/>
      <c r="C905" s="138"/>
      <c r="D905" s="33"/>
      <c r="E905" s="37"/>
      <c r="F905" s="308"/>
      <c r="G905" s="21"/>
      <c r="H905" s="308"/>
      <c r="I905" s="172"/>
      <c r="J905" s="108" t="str">
        <f>IF(C905="","",VLOOKUP(C905,'Reference 9.0 EULs PY2022'!$D:$E,2,FALSE))</f>
        <v/>
      </c>
      <c r="K905" s="109" t="str">
        <f t="shared" si="346"/>
        <v/>
      </c>
      <c r="L905" s="110" t="str">
        <f t="shared" si="347"/>
        <v/>
      </c>
      <c r="M905" s="111" t="str">
        <f t="shared" si="339"/>
        <v/>
      </c>
      <c r="N905" s="112" t="str">
        <f t="shared" si="340"/>
        <v/>
      </c>
      <c r="O905" s="113" t="str">
        <f>IF(J905="","",'Step 1  Fixed Inputs'!$B$3*(1+'Step 1  Fixed Inputs'!$B$7)/('Step 1  Fixed Inputs'!$B$5-'Step 1  Fixed Inputs'!$B$7)*(1-((1+'Step 1  Fixed Inputs'!$B$7)/(1+'Step 1  Fixed Inputs'!$B$5))^$J905))</f>
        <v/>
      </c>
      <c r="P905" s="114" t="str">
        <f>IF(J905="","",'Step 1  Fixed Inputs'!$B$4*(1+'Step 1  Fixed Inputs'!$B$7)/('Step 1  Fixed Inputs'!$B$5-'Step 1  Fixed Inputs'!$B$7)*(1-((1+'Step 1  Fixed Inputs'!$B$7)/(1+'Step 1  Fixed Inputs'!$B$5))^$J905))</f>
        <v/>
      </c>
      <c r="Q905" s="115" t="str">
        <f t="shared" si="341"/>
        <v/>
      </c>
      <c r="R905" s="115" t="str">
        <f t="shared" si="342"/>
        <v/>
      </c>
      <c r="S905" s="113" t="str">
        <f t="shared" si="343"/>
        <v/>
      </c>
      <c r="T905" s="181" t="str">
        <f t="shared" si="344"/>
        <v/>
      </c>
      <c r="U905" s="185" t="str">
        <f t="shared" si="345"/>
        <v/>
      </c>
    </row>
    <row r="906" spans="2:21" ht="15" hidden="1" thickBot="1">
      <c r="B906" s="297"/>
      <c r="C906" s="138"/>
      <c r="D906" s="33"/>
      <c r="E906" s="37"/>
      <c r="F906" s="308"/>
      <c r="G906" s="21"/>
      <c r="H906" s="308"/>
      <c r="I906" s="172"/>
      <c r="J906" s="108" t="str">
        <f>IF(C906="","",VLOOKUP(C906,'Reference 9.0 EULs PY2022'!$D:$E,2,FALSE))</f>
        <v/>
      </c>
      <c r="K906" s="109" t="str">
        <f t="shared" si="346"/>
        <v/>
      </c>
      <c r="L906" s="110" t="str">
        <f t="shared" si="347"/>
        <v/>
      </c>
      <c r="M906" s="111" t="str">
        <f t="shared" si="339"/>
        <v/>
      </c>
      <c r="N906" s="112" t="str">
        <f t="shared" si="340"/>
        <v/>
      </c>
      <c r="O906" s="113" t="str">
        <f>IF(J906="","",'Step 1  Fixed Inputs'!$B$3*(1+'Step 1  Fixed Inputs'!$B$7)/('Step 1  Fixed Inputs'!$B$5-'Step 1  Fixed Inputs'!$B$7)*(1-((1+'Step 1  Fixed Inputs'!$B$7)/(1+'Step 1  Fixed Inputs'!$B$5))^$J906))</f>
        <v/>
      </c>
      <c r="P906" s="114" t="str">
        <f>IF(J906="","",'Step 1  Fixed Inputs'!$B$4*(1+'Step 1  Fixed Inputs'!$B$7)/('Step 1  Fixed Inputs'!$B$5-'Step 1  Fixed Inputs'!$B$7)*(1-((1+'Step 1  Fixed Inputs'!$B$7)/(1+'Step 1  Fixed Inputs'!$B$5))^$J906))</f>
        <v/>
      </c>
      <c r="Q906" s="115" t="str">
        <f t="shared" si="341"/>
        <v/>
      </c>
      <c r="R906" s="115" t="str">
        <f t="shared" si="342"/>
        <v/>
      </c>
      <c r="S906" s="113" t="str">
        <f t="shared" si="343"/>
        <v/>
      </c>
      <c r="T906" s="181" t="str">
        <f t="shared" si="344"/>
        <v/>
      </c>
      <c r="U906" s="185" t="str">
        <f t="shared" si="345"/>
        <v/>
      </c>
    </row>
    <row r="907" spans="2:21" ht="15" hidden="1" thickBot="1">
      <c r="B907" s="297"/>
      <c r="C907" s="138"/>
      <c r="D907" s="33"/>
      <c r="E907" s="37"/>
      <c r="F907" s="308"/>
      <c r="G907" s="21"/>
      <c r="H907" s="308"/>
      <c r="I907" s="172"/>
      <c r="J907" s="108" t="str">
        <f>IF(C907="","",VLOOKUP(C907,'Reference 9.0 EULs PY2022'!$D:$E,2,FALSE))</f>
        <v/>
      </c>
      <c r="K907" s="109" t="str">
        <f t="shared" si="346"/>
        <v/>
      </c>
      <c r="L907" s="110" t="str">
        <f t="shared" si="347"/>
        <v/>
      </c>
      <c r="M907" s="111" t="str">
        <f t="shared" si="339"/>
        <v/>
      </c>
      <c r="N907" s="112" t="str">
        <f t="shared" si="340"/>
        <v/>
      </c>
      <c r="O907" s="113" t="str">
        <f>IF(J907="","",'Step 1  Fixed Inputs'!$B$3*(1+'Step 1  Fixed Inputs'!$B$7)/('Step 1  Fixed Inputs'!$B$5-'Step 1  Fixed Inputs'!$B$7)*(1-((1+'Step 1  Fixed Inputs'!$B$7)/(1+'Step 1  Fixed Inputs'!$B$5))^$J907))</f>
        <v/>
      </c>
      <c r="P907" s="114" t="str">
        <f>IF(J907="","",'Step 1  Fixed Inputs'!$B$4*(1+'Step 1  Fixed Inputs'!$B$7)/('Step 1  Fixed Inputs'!$B$5-'Step 1  Fixed Inputs'!$B$7)*(1-((1+'Step 1  Fixed Inputs'!$B$7)/(1+'Step 1  Fixed Inputs'!$B$5))^$J907))</f>
        <v/>
      </c>
      <c r="Q907" s="115" t="str">
        <f t="shared" si="341"/>
        <v/>
      </c>
      <c r="R907" s="115" t="str">
        <f t="shared" si="342"/>
        <v/>
      </c>
      <c r="S907" s="113" t="str">
        <f t="shared" si="343"/>
        <v/>
      </c>
      <c r="T907" s="181" t="str">
        <f t="shared" si="344"/>
        <v/>
      </c>
      <c r="U907" s="185" t="str">
        <f t="shared" si="345"/>
        <v/>
      </c>
    </row>
    <row r="908" spans="2:21" ht="15" hidden="1" thickBot="1">
      <c r="B908" s="297"/>
      <c r="C908" s="138"/>
      <c r="D908" s="33"/>
      <c r="E908" s="37"/>
      <c r="F908" s="308"/>
      <c r="G908" s="21"/>
      <c r="H908" s="308"/>
      <c r="I908" s="172"/>
      <c r="J908" s="108" t="str">
        <f>IF(C908="","",VLOOKUP(C908,'Reference 9.0 EULs PY2022'!$D:$E,2,FALSE))</f>
        <v/>
      </c>
      <c r="K908" s="109" t="str">
        <f t="shared" si="346"/>
        <v/>
      </c>
      <c r="L908" s="110" t="str">
        <f t="shared" si="347"/>
        <v/>
      </c>
      <c r="M908" s="111" t="str">
        <f t="shared" si="339"/>
        <v/>
      </c>
      <c r="N908" s="112" t="str">
        <f t="shared" si="340"/>
        <v/>
      </c>
      <c r="O908" s="113" t="str">
        <f>IF(J908="","",'Step 1  Fixed Inputs'!$B$3*(1+'Step 1  Fixed Inputs'!$B$7)/('Step 1  Fixed Inputs'!$B$5-'Step 1  Fixed Inputs'!$B$7)*(1-((1+'Step 1  Fixed Inputs'!$B$7)/(1+'Step 1  Fixed Inputs'!$B$5))^$J908))</f>
        <v/>
      </c>
      <c r="P908" s="114" t="str">
        <f>IF(J908="","",'Step 1  Fixed Inputs'!$B$4*(1+'Step 1  Fixed Inputs'!$B$7)/('Step 1  Fixed Inputs'!$B$5-'Step 1  Fixed Inputs'!$B$7)*(1-((1+'Step 1  Fixed Inputs'!$B$7)/(1+'Step 1  Fixed Inputs'!$B$5))^$J908))</f>
        <v/>
      </c>
      <c r="Q908" s="115" t="str">
        <f t="shared" si="341"/>
        <v/>
      </c>
      <c r="R908" s="115" t="str">
        <f t="shared" si="342"/>
        <v/>
      </c>
      <c r="S908" s="113" t="str">
        <f t="shared" si="343"/>
        <v/>
      </c>
      <c r="T908" s="181" t="str">
        <f t="shared" si="344"/>
        <v/>
      </c>
      <c r="U908" s="185" t="str">
        <f t="shared" si="345"/>
        <v/>
      </c>
    </row>
    <row r="909" spans="2:21" ht="15" hidden="1" thickBot="1">
      <c r="B909" s="297"/>
      <c r="C909" s="138"/>
      <c r="D909" s="33"/>
      <c r="E909" s="37"/>
      <c r="F909" s="308"/>
      <c r="G909" s="21"/>
      <c r="H909" s="308"/>
      <c r="I909" s="172"/>
      <c r="J909" s="108" t="str">
        <f>IF(C909="","",VLOOKUP(C909,'Reference 9.0 EULs PY2022'!$D:$E,2,FALSE))</f>
        <v/>
      </c>
      <c r="K909" s="109" t="str">
        <f t="shared" si="346"/>
        <v/>
      </c>
      <c r="L909" s="110" t="str">
        <f t="shared" si="347"/>
        <v/>
      </c>
      <c r="M909" s="111" t="str">
        <f t="shared" si="339"/>
        <v/>
      </c>
      <c r="N909" s="112" t="str">
        <f t="shared" si="340"/>
        <v/>
      </c>
      <c r="O909" s="113" t="str">
        <f>IF(J909="","",'Step 1  Fixed Inputs'!$B$3*(1+'Step 1  Fixed Inputs'!$B$7)/('Step 1  Fixed Inputs'!$B$5-'Step 1  Fixed Inputs'!$B$7)*(1-((1+'Step 1  Fixed Inputs'!$B$7)/(1+'Step 1  Fixed Inputs'!$B$5))^$J909))</f>
        <v/>
      </c>
      <c r="P909" s="114" t="str">
        <f>IF(J909="","",'Step 1  Fixed Inputs'!$B$4*(1+'Step 1  Fixed Inputs'!$B$7)/('Step 1  Fixed Inputs'!$B$5-'Step 1  Fixed Inputs'!$B$7)*(1-((1+'Step 1  Fixed Inputs'!$B$7)/(1+'Step 1  Fixed Inputs'!$B$5))^$J909))</f>
        <v/>
      </c>
      <c r="Q909" s="115" t="str">
        <f t="shared" si="341"/>
        <v/>
      </c>
      <c r="R909" s="115" t="str">
        <f t="shared" si="342"/>
        <v/>
      </c>
      <c r="S909" s="113" t="str">
        <f t="shared" si="343"/>
        <v/>
      </c>
      <c r="T909" s="181" t="str">
        <f t="shared" si="344"/>
        <v/>
      </c>
      <c r="U909" s="185" t="str">
        <f t="shared" si="345"/>
        <v/>
      </c>
    </row>
    <row r="910" spans="2:21" ht="15" hidden="1" thickBot="1">
      <c r="B910" s="297"/>
      <c r="C910" s="138"/>
      <c r="D910" s="33"/>
      <c r="E910" s="37"/>
      <c r="F910" s="308"/>
      <c r="G910" s="21"/>
      <c r="H910" s="308"/>
      <c r="I910" s="172"/>
      <c r="J910" s="108" t="str">
        <f>IF(C910="","",VLOOKUP(C910,'Reference 9.0 EULs PY2022'!$D:$E,2,FALSE))</f>
        <v/>
      </c>
      <c r="K910" s="109" t="str">
        <f t="shared" si="346"/>
        <v/>
      </c>
      <c r="L910" s="110" t="str">
        <f t="shared" si="347"/>
        <v/>
      </c>
      <c r="M910" s="111" t="str">
        <f t="shared" si="339"/>
        <v/>
      </c>
      <c r="N910" s="112" t="str">
        <f t="shared" si="340"/>
        <v/>
      </c>
      <c r="O910" s="113" t="str">
        <f>IF(J910="","",'Step 1  Fixed Inputs'!$B$3*(1+'Step 1  Fixed Inputs'!$B$7)/('Step 1  Fixed Inputs'!$B$5-'Step 1  Fixed Inputs'!$B$7)*(1-((1+'Step 1  Fixed Inputs'!$B$7)/(1+'Step 1  Fixed Inputs'!$B$5))^$J910))</f>
        <v/>
      </c>
      <c r="P910" s="114" t="str">
        <f>IF(J910="","",'Step 1  Fixed Inputs'!$B$4*(1+'Step 1  Fixed Inputs'!$B$7)/('Step 1  Fixed Inputs'!$B$5-'Step 1  Fixed Inputs'!$B$7)*(1-((1+'Step 1  Fixed Inputs'!$B$7)/(1+'Step 1  Fixed Inputs'!$B$5))^$J910))</f>
        <v/>
      </c>
      <c r="Q910" s="115" t="str">
        <f t="shared" si="341"/>
        <v/>
      </c>
      <c r="R910" s="115" t="str">
        <f t="shared" si="342"/>
        <v/>
      </c>
      <c r="S910" s="113" t="str">
        <f t="shared" si="343"/>
        <v/>
      </c>
      <c r="T910" s="181" t="str">
        <f t="shared" si="344"/>
        <v/>
      </c>
      <c r="U910" s="185" t="str">
        <f t="shared" si="345"/>
        <v/>
      </c>
    </row>
    <row r="911" spans="2:21" ht="15" hidden="1" thickBot="1">
      <c r="B911" s="297"/>
      <c r="C911" s="138"/>
      <c r="D911" s="33"/>
      <c r="E911" s="37"/>
      <c r="F911" s="308"/>
      <c r="G911" s="21"/>
      <c r="H911" s="308"/>
      <c r="I911" s="172"/>
      <c r="J911" s="108" t="str">
        <f>IF(C911="","",VLOOKUP(C911,'Reference 9.0 EULs PY2022'!$D:$E,2,FALSE))</f>
        <v/>
      </c>
      <c r="K911" s="109" t="str">
        <f t="shared" si="346"/>
        <v/>
      </c>
      <c r="L911" s="110" t="str">
        <f t="shared" si="347"/>
        <v/>
      </c>
      <c r="M911" s="111" t="str">
        <f t="shared" si="339"/>
        <v/>
      </c>
      <c r="N911" s="112" t="str">
        <f t="shared" si="340"/>
        <v/>
      </c>
      <c r="O911" s="113" t="str">
        <f>IF(J911="","",'Step 1  Fixed Inputs'!$B$3*(1+'Step 1  Fixed Inputs'!$B$7)/('Step 1  Fixed Inputs'!$B$5-'Step 1  Fixed Inputs'!$B$7)*(1-((1+'Step 1  Fixed Inputs'!$B$7)/(1+'Step 1  Fixed Inputs'!$B$5))^$J911))</f>
        <v/>
      </c>
      <c r="P911" s="114" t="str">
        <f>IF(J911="","",'Step 1  Fixed Inputs'!$B$4*(1+'Step 1  Fixed Inputs'!$B$7)/('Step 1  Fixed Inputs'!$B$5-'Step 1  Fixed Inputs'!$B$7)*(1-((1+'Step 1  Fixed Inputs'!$B$7)/(1+'Step 1  Fixed Inputs'!$B$5))^$J911))</f>
        <v/>
      </c>
      <c r="Q911" s="115" t="str">
        <f t="shared" si="341"/>
        <v/>
      </c>
      <c r="R911" s="115" t="str">
        <f t="shared" si="342"/>
        <v/>
      </c>
      <c r="S911" s="113" t="str">
        <f t="shared" si="343"/>
        <v/>
      </c>
      <c r="T911" s="181" t="str">
        <f t="shared" si="344"/>
        <v/>
      </c>
      <c r="U911" s="185" t="str">
        <f t="shared" si="345"/>
        <v/>
      </c>
    </row>
    <row r="912" spans="2:21" ht="15" hidden="1" thickBot="1">
      <c r="B912" s="297"/>
      <c r="C912" s="138"/>
      <c r="D912" s="33"/>
      <c r="E912" s="37"/>
      <c r="F912" s="308"/>
      <c r="G912" s="21"/>
      <c r="H912" s="308"/>
      <c r="I912" s="172"/>
      <c r="J912" s="108" t="str">
        <f>IF(C912="","",VLOOKUP(C912,'Reference 9.0 EULs PY2022'!$D:$E,2,FALSE))</f>
        <v/>
      </c>
      <c r="K912" s="109" t="str">
        <f t="shared" si="346"/>
        <v/>
      </c>
      <c r="L912" s="110" t="str">
        <f t="shared" si="347"/>
        <v/>
      </c>
      <c r="M912" s="111" t="str">
        <f t="shared" si="339"/>
        <v/>
      </c>
      <c r="N912" s="112" t="str">
        <f t="shared" si="340"/>
        <v/>
      </c>
      <c r="O912" s="113" t="str">
        <f>IF(J912="","",'Step 1  Fixed Inputs'!$B$3*(1+'Step 1  Fixed Inputs'!$B$7)/('Step 1  Fixed Inputs'!$B$5-'Step 1  Fixed Inputs'!$B$7)*(1-((1+'Step 1  Fixed Inputs'!$B$7)/(1+'Step 1  Fixed Inputs'!$B$5))^$J912))</f>
        <v/>
      </c>
      <c r="P912" s="114" t="str">
        <f>IF(J912="","",'Step 1  Fixed Inputs'!$B$4*(1+'Step 1  Fixed Inputs'!$B$7)/('Step 1  Fixed Inputs'!$B$5-'Step 1  Fixed Inputs'!$B$7)*(1-((1+'Step 1  Fixed Inputs'!$B$7)/(1+'Step 1  Fixed Inputs'!$B$5))^$J912))</f>
        <v/>
      </c>
      <c r="Q912" s="115" t="str">
        <f t="shared" si="341"/>
        <v/>
      </c>
      <c r="R912" s="115" t="str">
        <f t="shared" si="342"/>
        <v/>
      </c>
      <c r="S912" s="113" t="str">
        <f t="shared" si="343"/>
        <v/>
      </c>
      <c r="T912" s="181" t="str">
        <f t="shared" si="344"/>
        <v/>
      </c>
      <c r="U912" s="185" t="str">
        <f t="shared" si="345"/>
        <v/>
      </c>
    </row>
    <row r="913" spans="1:21" ht="15" hidden="1" thickBot="1">
      <c r="B913" s="297"/>
      <c r="C913" s="138"/>
      <c r="D913" s="33"/>
      <c r="E913" s="37"/>
      <c r="F913" s="308"/>
      <c r="G913" s="21"/>
      <c r="H913" s="308"/>
      <c r="I913" s="172"/>
      <c r="J913" s="108" t="str">
        <f>IF(C913="","",VLOOKUP(C913,'Reference 9.0 EULs PY2022'!$D:$E,2,FALSE))</f>
        <v/>
      </c>
      <c r="K913" s="109" t="str">
        <f t="shared" si="346"/>
        <v/>
      </c>
      <c r="L913" s="110" t="str">
        <f t="shared" si="347"/>
        <v/>
      </c>
      <c r="M913" s="111" t="str">
        <f t="shared" si="339"/>
        <v/>
      </c>
      <c r="N913" s="112" t="str">
        <f t="shared" si="340"/>
        <v/>
      </c>
      <c r="O913" s="113" t="str">
        <f>IF(J913="","",'Step 1  Fixed Inputs'!$B$3*(1+'Step 1  Fixed Inputs'!$B$7)/('Step 1  Fixed Inputs'!$B$5-'Step 1  Fixed Inputs'!$B$7)*(1-((1+'Step 1  Fixed Inputs'!$B$7)/(1+'Step 1  Fixed Inputs'!$B$5))^$J913))</f>
        <v/>
      </c>
      <c r="P913" s="114" t="str">
        <f>IF(J913="","",'Step 1  Fixed Inputs'!$B$4*(1+'Step 1  Fixed Inputs'!$B$7)/('Step 1  Fixed Inputs'!$B$5-'Step 1  Fixed Inputs'!$B$7)*(1-((1+'Step 1  Fixed Inputs'!$B$7)/(1+'Step 1  Fixed Inputs'!$B$5))^$J913))</f>
        <v/>
      </c>
      <c r="Q913" s="115" t="str">
        <f t="shared" si="341"/>
        <v/>
      </c>
      <c r="R913" s="115" t="str">
        <f t="shared" si="342"/>
        <v/>
      </c>
      <c r="S913" s="113" t="str">
        <f t="shared" si="343"/>
        <v/>
      </c>
      <c r="T913" s="181" t="str">
        <f t="shared" si="344"/>
        <v/>
      </c>
      <c r="U913" s="185" t="str">
        <f t="shared" si="345"/>
        <v/>
      </c>
    </row>
    <row r="914" spans="1:21" ht="15" hidden="1" thickBot="1">
      <c r="B914" s="297"/>
      <c r="C914" s="138"/>
      <c r="D914" s="33"/>
      <c r="E914" s="37"/>
      <c r="F914" s="308"/>
      <c r="G914" s="21"/>
      <c r="H914" s="308"/>
      <c r="I914" s="172"/>
      <c r="J914" s="108" t="str">
        <f>IF(C914="","",VLOOKUP(C914,'Reference 9.0 EULs PY2022'!$D:$E,2,FALSE))</f>
        <v/>
      </c>
      <c r="K914" s="109" t="str">
        <f t="shared" si="346"/>
        <v/>
      </c>
      <c r="L914" s="110" t="str">
        <f t="shared" si="347"/>
        <v/>
      </c>
      <c r="M914" s="111" t="str">
        <f t="shared" si="339"/>
        <v/>
      </c>
      <c r="N914" s="112" t="str">
        <f t="shared" si="340"/>
        <v/>
      </c>
      <c r="O914" s="113" t="str">
        <f>IF(J914="","",'Step 1  Fixed Inputs'!$B$3*(1+'Step 1  Fixed Inputs'!$B$7)/('Step 1  Fixed Inputs'!$B$5-'Step 1  Fixed Inputs'!$B$7)*(1-((1+'Step 1  Fixed Inputs'!$B$7)/(1+'Step 1  Fixed Inputs'!$B$5))^$J914))</f>
        <v/>
      </c>
      <c r="P914" s="114" t="str">
        <f>IF(J914="","",'Step 1  Fixed Inputs'!$B$4*(1+'Step 1  Fixed Inputs'!$B$7)/('Step 1  Fixed Inputs'!$B$5-'Step 1  Fixed Inputs'!$B$7)*(1-((1+'Step 1  Fixed Inputs'!$B$7)/(1+'Step 1  Fixed Inputs'!$B$5))^$J914))</f>
        <v/>
      </c>
      <c r="Q914" s="115" t="str">
        <f t="shared" si="341"/>
        <v/>
      </c>
      <c r="R914" s="115" t="str">
        <f t="shared" si="342"/>
        <v/>
      </c>
      <c r="S914" s="113" t="str">
        <f t="shared" si="343"/>
        <v/>
      </c>
      <c r="T914" s="181" t="str">
        <f t="shared" si="344"/>
        <v/>
      </c>
      <c r="U914" s="185" t="str">
        <f t="shared" si="345"/>
        <v/>
      </c>
    </row>
    <row r="915" spans="1:21" ht="15" hidden="1" thickBot="1">
      <c r="B915" s="297"/>
      <c r="C915" s="138"/>
      <c r="D915" s="33"/>
      <c r="E915" s="37"/>
      <c r="F915" s="308"/>
      <c r="G915" s="21"/>
      <c r="H915" s="308"/>
      <c r="I915" s="172"/>
      <c r="J915" s="108" t="str">
        <f>IF(C915="","",VLOOKUP(C915,'Reference 9.0 EULs PY2022'!$D:$E,2,FALSE))</f>
        <v/>
      </c>
      <c r="K915" s="109" t="str">
        <f t="shared" ref="K915:K921" si="348">IF(J915="","",(I915/I$881)*K$881)</f>
        <v/>
      </c>
      <c r="L915" s="110" t="str">
        <f t="shared" ref="L915:L921" si="349">IF(J915="","",(I915/I$881)*L$881)</f>
        <v/>
      </c>
      <c r="M915" s="111" t="str">
        <f t="shared" si="339"/>
        <v/>
      </c>
      <c r="N915" s="112" t="str">
        <f t="shared" si="340"/>
        <v/>
      </c>
      <c r="O915" s="113" t="str">
        <f>IF(J915="","",'Step 1  Fixed Inputs'!$B$3*(1+'Step 1  Fixed Inputs'!$B$7)/('Step 1  Fixed Inputs'!$B$5-'Step 1  Fixed Inputs'!$B$7)*(1-((1+'Step 1  Fixed Inputs'!$B$7)/(1+'Step 1  Fixed Inputs'!$B$5))^$J915))</f>
        <v/>
      </c>
      <c r="P915" s="114" t="str">
        <f>IF(J915="","",'Step 1  Fixed Inputs'!$B$4*(1+'Step 1  Fixed Inputs'!$B$7)/('Step 1  Fixed Inputs'!$B$5-'Step 1  Fixed Inputs'!$B$7)*(1-((1+'Step 1  Fixed Inputs'!$B$7)/(1+'Step 1  Fixed Inputs'!$B$5))^$J915))</f>
        <v/>
      </c>
      <c r="Q915" s="115" t="str">
        <f t="shared" si="341"/>
        <v/>
      </c>
      <c r="R915" s="115" t="str">
        <f t="shared" si="342"/>
        <v/>
      </c>
      <c r="S915" s="113" t="str">
        <f t="shared" si="343"/>
        <v/>
      </c>
      <c r="T915" s="181" t="str">
        <f t="shared" si="344"/>
        <v/>
      </c>
      <c r="U915" s="185" t="str">
        <f t="shared" si="345"/>
        <v/>
      </c>
    </row>
    <row r="916" spans="1:21" ht="15" hidden="1" thickBot="1">
      <c r="B916" s="297"/>
      <c r="C916" s="138"/>
      <c r="D916" s="33"/>
      <c r="E916" s="37"/>
      <c r="F916" s="308"/>
      <c r="G916" s="21"/>
      <c r="H916" s="308"/>
      <c r="I916" s="172"/>
      <c r="J916" s="108" t="str">
        <f>IF(C916="","",VLOOKUP(C916,'Reference 9.0 EULs PY2022'!$D:$E,2,FALSE))</f>
        <v/>
      </c>
      <c r="K916" s="109" t="str">
        <f t="shared" si="348"/>
        <v/>
      </c>
      <c r="L916" s="110" t="str">
        <f t="shared" si="349"/>
        <v/>
      </c>
      <c r="M916" s="111" t="str">
        <f t="shared" si="339"/>
        <v/>
      </c>
      <c r="N916" s="112" t="str">
        <f t="shared" si="340"/>
        <v/>
      </c>
      <c r="O916" s="113" t="str">
        <f>IF(J916="","",'Step 1  Fixed Inputs'!$B$3*(1+'Step 1  Fixed Inputs'!$B$7)/('Step 1  Fixed Inputs'!$B$5-'Step 1  Fixed Inputs'!$B$7)*(1-((1+'Step 1  Fixed Inputs'!$B$7)/(1+'Step 1  Fixed Inputs'!$B$5))^$J916))</f>
        <v/>
      </c>
      <c r="P916" s="114" t="str">
        <f>IF(J916="","",'Step 1  Fixed Inputs'!$B$4*(1+'Step 1  Fixed Inputs'!$B$7)/('Step 1  Fixed Inputs'!$B$5-'Step 1  Fixed Inputs'!$B$7)*(1-((1+'Step 1  Fixed Inputs'!$B$7)/(1+'Step 1  Fixed Inputs'!$B$5))^$J916))</f>
        <v/>
      </c>
      <c r="Q916" s="115" t="str">
        <f t="shared" si="341"/>
        <v/>
      </c>
      <c r="R916" s="115" t="str">
        <f t="shared" si="342"/>
        <v/>
      </c>
      <c r="S916" s="113" t="str">
        <f t="shared" si="343"/>
        <v/>
      </c>
      <c r="T916" s="181" t="str">
        <f t="shared" si="344"/>
        <v/>
      </c>
      <c r="U916" s="185" t="str">
        <f t="shared" si="345"/>
        <v/>
      </c>
    </row>
    <row r="917" spans="1:21" ht="15" hidden="1" thickBot="1">
      <c r="B917" s="297"/>
      <c r="C917" s="138"/>
      <c r="D917" s="33"/>
      <c r="E917" s="37"/>
      <c r="F917" s="308"/>
      <c r="G917" s="21"/>
      <c r="H917" s="308"/>
      <c r="I917" s="172"/>
      <c r="J917" s="108" t="str">
        <f>IF(C917="","",VLOOKUP(C917,'Reference 9.0 EULs PY2022'!$D:$E,2,FALSE))</f>
        <v/>
      </c>
      <c r="K917" s="109" t="str">
        <f t="shared" si="348"/>
        <v/>
      </c>
      <c r="L917" s="110" t="str">
        <f t="shared" si="349"/>
        <v/>
      </c>
      <c r="M917" s="111" t="str">
        <f t="shared" si="339"/>
        <v/>
      </c>
      <c r="N917" s="112" t="str">
        <f t="shared" si="340"/>
        <v/>
      </c>
      <c r="O917" s="113" t="str">
        <f>IF(J917="","",'Step 1  Fixed Inputs'!$B$3*(1+'Step 1  Fixed Inputs'!$B$7)/('Step 1  Fixed Inputs'!$B$5-'Step 1  Fixed Inputs'!$B$7)*(1-((1+'Step 1  Fixed Inputs'!$B$7)/(1+'Step 1  Fixed Inputs'!$B$5))^$J917))</f>
        <v/>
      </c>
      <c r="P917" s="114" t="str">
        <f>IF(J917="","",'Step 1  Fixed Inputs'!$B$4*(1+'Step 1  Fixed Inputs'!$B$7)/('Step 1  Fixed Inputs'!$B$5-'Step 1  Fixed Inputs'!$B$7)*(1-((1+'Step 1  Fixed Inputs'!$B$7)/(1+'Step 1  Fixed Inputs'!$B$5))^$J917))</f>
        <v/>
      </c>
      <c r="Q917" s="115" t="str">
        <f t="shared" si="341"/>
        <v/>
      </c>
      <c r="R917" s="115" t="str">
        <f t="shared" si="342"/>
        <v/>
      </c>
      <c r="S917" s="113" t="str">
        <f t="shared" si="343"/>
        <v/>
      </c>
      <c r="T917" s="181" t="str">
        <f t="shared" si="344"/>
        <v/>
      </c>
      <c r="U917" s="185" t="str">
        <f t="shared" si="345"/>
        <v/>
      </c>
    </row>
    <row r="918" spans="1:21" ht="15" hidden="1" thickBot="1">
      <c r="B918" s="297"/>
      <c r="C918" s="138"/>
      <c r="D918" s="33"/>
      <c r="E918" s="37"/>
      <c r="F918" s="308"/>
      <c r="G918" s="21"/>
      <c r="H918" s="308"/>
      <c r="I918" s="172"/>
      <c r="J918" s="108" t="str">
        <f>IF(C918="","",VLOOKUP(C918,'Reference 9.0 EULs PY2022'!$D:$E,2,FALSE))</f>
        <v/>
      </c>
      <c r="K918" s="109" t="str">
        <f t="shared" si="348"/>
        <v/>
      </c>
      <c r="L918" s="110" t="str">
        <f t="shared" si="349"/>
        <v/>
      </c>
      <c r="M918" s="111" t="str">
        <f t="shared" si="339"/>
        <v/>
      </c>
      <c r="N918" s="112" t="str">
        <f t="shared" si="340"/>
        <v/>
      </c>
      <c r="O918" s="113" t="str">
        <f>IF(J918="","",'Step 1  Fixed Inputs'!$B$3*(1+'Step 1  Fixed Inputs'!$B$7)/('Step 1  Fixed Inputs'!$B$5-'Step 1  Fixed Inputs'!$B$7)*(1-((1+'Step 1  Fixed Inputs'!$B$7)/(1+'Step 1  Fixed Inputs'!$B$5))^$J918))</f>
        <v/>
      </c>
      <c r="P918" s="114" t="str">
        <f>IF(J918="","",'Step 1  Fixed Inputs'!$B$4*(1+'Step 1  Fixed Inputs'!$B$7)/('Step 1  Fixed Inputs'!$B$5-'Step 1  Fixed Inputs'!$B$7)*(1-((1+'Step 1  Fixed Inputs'!$B$7)/(1+'Step 1  Fixed Inputs'!$B$5))^$J918))</f>
        <v/>
      </c>
      <c r="Q918" s="115" t="str">
        <f t="shared" si="341"/>
        <v/>
      </c>
      <c r="R918" s="115" t="str">
        <f t="shared" si="342"/>
        <v/>
      </c>
      <c r="S918" s="113" t="str">
        <f t="shared" si="343"/>
        <v/>
      </c>
      <c r="T918" s="181" t="str">
        <f t="shared" si="344"/>
        <v/>
      </c>
      <c r="U918" s="185" t="str">
        <f t="shared" si="345"/>
        <v/>
      </c>
    </row>
    <row r="919" spans="1:21" ht="15" hidden="1" thickBot="1">
      <c r="B919" s="297"/>
      <c r="C919" s="138"/>
      <c r="D919" s="33"/>
      <c r="E919" s="37"/>
      <c r="F919" s="308"/>
      <c r="G919" s="21"/>
      <c r="H919" s="308"/>
      <c r="I919" s="172"/>
      <c r="J919" s="108" t="str">
        <f>IF(C919="","",VLOOKUP(C919,'Reference 9.0 EULs PY2022'!$D:$E,2,FALSE))</f>
        <v/>
      </c>
      <c r="K919" s="109" t="str">
        <f t="shared" si="348"/>
        <v/>
      </c>
      <c r="L919" s="110" t="str">
        <f t="shared" si="349"/>
        <v/>
      </c>
      <c r="M919" s="111" t="str">
        <f t="shared" si="339"/>
        <v/>
      </c>
      <c r="N919" s="112" t="str">
        <f t="shared" si="340"/>
        <v/>
      </c>
      <c r="O919" s="113" t="str">
        <f>IF(J919="","",'Step 1  Fixed Inputs'!$B$3*(1+'Step 1  Fixed Inputs'!$B$7)/('Step 1  Fixed Inputs'!$B$5-'Step 1  Fixed Inputs'!$B$7)*(1-((1+'Step 1  Fixed Inputs'!$B$7)/(1+'Step 1  Fixed Inputs'!$B$5))^$J919))</f>
        <v/>
      </c>
      <c r="P919" s="114" t="str">
        <f>IF(J919="","",'Step 1  Fixed Inputs'!$B$4*(1+'Step 1  Fixed Inputs'!$B$7)/('Step 1  Fixed Inputs'!$B$5-'Step 1  Fixed Inputs'!$B$7)*(1-((1+'Step 1  Fixed Inputs'!$B$7)/(1+'Step 1  Fixed Inputs'!$B$5))^$J919))</f>
        <v/>
      </c>
      <c r="Q919" s="115" t="str">
        <f t="shared" si="341"/>
        <v/>
      </c>
      <c r="R919" s="115" t="str">
        <f t="shared" si="342"/>
        <v/>
      </c>
      <c r="S919" s="113" t="str">
        <f t="shared" si="343"/>
        <v/>
      </c>
      <c r="T919" s="181" t="str">
        <f t="shared" si="344"/>
        <v/>
      </c>
      <c r="U919" s="185" t="str">
        <f t="shared" si="345"/>
        <v/>
      </c>
    </row>
    <row r="920" spans="1:21" ht="15" hidden="1" thickBot="1">
      <c r="B920" s="297"/>
      <c r="C920" s="138"/>
      <c r="D920" s="33"/>
      <c r="E920" s="37"/>
      <c r="F920" s="308"/>
      <c r="G920" s="21"/>
      <c r="H920" s="308"/>
      <c r="I920" s="172"/>
      <c r="J920" s="108" t="str">
        <f>IF(C920="","",VLOOKUP(C920,'Reference 9.0 EULs PY2022'!$D:$E,2,FALSE))</f>
        <v/>
      </c>
      <c r="K920" s="109" t="str">
        <f t="shared" si="348"/>
        <v/>
      </c>
      <c r="L920" s="110" t="str">
        <f t="shared" si="349"/>
        <v/>
      </c>
      <c r="M920" s="111" t="str">
        <f t="shared" si="339"/>
        <v/>
      </c>
      <c r="N920" s="112" t="str">
        <f t="shared" si="340"/>
        <v/>
      </c>
      <c r="O920" s="113" t="str">
        <f>IF(J920="","",'Step 1  Fixed Inputs'!$B$3*(1+'Step 1  Fixed Inputs'!$B$7)/('Step 1  Fixed Inputs'!$B$5-'Step 1  Fixed Inputs'!$B$7)*(1-((1+'Step 1  Fixed Inputs'!$B$7)/(1+'Step 1  Fixed Inputs'!$B$5))^$J920))</f>
        <v/>
      </c>
      <c r="P920" s="114" t="str">
        <f>IF(J920="","",'Step 1  Fixed Inputs'!$B$4*(1+'Step 1  Fixed Inputs'!$B$7)/('Step 1  Fixed Inputs'!$B$5-'Step 1  Fixed Inputs'!$B$7)*(1-((1+'Step 1  Fixed Inputs'!$B$7)/(1+'Step 1  Fixed Inputs'!$B$5))^$J920))</f>
        <v/>
      </c>
      <c r="Q920" s="115" t="str">
        <f t="shared" si="341"/>
        <v/>
      </c>
      <c r="R920" s="115" t="str">
        <f t="shared" si="342"/>
        <v/>
      </c>
      <c r="S920" s="113" t="str">
        <f t="shared" si="343"/>
        <v/>
      </c>
      <c r="T920" s="181" t="str">
        <f t="shared" si="344"/>
        <v/>
      </c>
      <c r="U920" s="185" t="str">
        <f t="shared" si="345"/>
        <v/>
      </c>
    </row>
    <row r="921" spans="1:21" ht="16.5" hidden="1" customHeight="1" thickBot="1">
      <c r="A921" s="143" t="s">
        <v>51</v>
      </c>
      <c r="B921" s="302"/>
      <c r="C921" s="145"/>
      <c r="D921" s="96"/>
      <c r="E921" s="97"/>
      <c r="F921" s="309"/>
      <c r="G921" s="188"/>
      <c r="H921" s="309"/>
      <c r="I921" s="173"/>
      <c r="J921" s="108" t="str">
        <f>IF(C921="","",VLOOKUP(C921,'Reference 9.0 EULs PY2022'!$D:$E,2,FALSE))</f>
        <v/>
      </c>
      <c r="K921" s="109" t="str">
        <f t="shared" si="348"/>
        <v/>
      </c>
      <c r="L921" s="110" t="str">
        <f t="shared" si="349"/>
        <v/>
      </c>
      <c r="M921" s="111" t="str">
        <f t="shared" si="339"/>
        <v/>
      </c>
      <c r="N921" s="112" t="str">
        <f t="shared" si="340"/>
        <v/>
      </c>
      <c r="O921" s="113" t="str">
        <f>IF(J921="","",'Step 1  Fixed Inputs'!$B$3*(1+'Step 1  Fixed Inputs'!$B$7)/('Step 1  Fixed Inputs'!$B$5-'Step 1  Fixed Inputs'!$B$7)*(1-((1+'Step 1  Fixed Inputs'!$B$7)/(1+'Step 1  Fixed Inputs'!$B$5))^$J921))</f>
        <v/>
      </c>
      <c r="P921" s="114" t="str">
        <f>IF(J921="","",'Step 1  Fixed Inputs'!$B$4*(1+'Step 1  Fixed Inputs'!$B$7)/('Step 1  Fixed Inputs'!$B$5-'Step 1  Fixed Inputs'!$B$7)*(1-((1+'Step 1  Fixed Inputs'!$B$7)/(1+'Step 1  Fixed Inputs'!$B$5))^$J921))</f>
        <v/>
      </c>
      <c r="Q921" s="115" t="str">
        <f t="shared" si="341"/>
        <v/>
      </c>
      <c r="R921" s="115" t="str">
        <f t="shared" si="342"/>
        <v/>
      </c>
      <c r="S921" s="113" t="str">
        <f t="shared" si="343"/>
        <v/>
      </c>
      <c r="T921" s="181" t="str">
        <f t="shared" si="344"/>
        <v/>
      </c>
      <c r="U921" s="185" t="str">
        <f t="shared" si="345"/>
        <v/>
      </c>
    </row>
    <row r="922" spans="1:21" s="18" customFormat="1" ht="30.75" customHeight="1" thickBot="1">
      <c r="B922" s="303" t="s">
        <v>58</v>
      </c>
      <c r="C922" s="98"/>
      <c r="D922" s="99"/>
      <c r="E922" s="100"/>
      <c r="F922" s="311">
        <f>SUM(F840,F799,F650,F530,F489,F448,F394,F353,F312,F271,F230,F189,F148,F44,F3,F881)</f>
        <v>69760</v>
      </c>
      <c r="G922" s="316">
        <f>SUM(G840,G799,G650,G530,G489,G448,G394,G353,G312,G271,G230,G189,G148,G44,G3,G881)</f>
        <v>53404.016693999991</v>
      </c>
      <c r="H922" s="311">
        <f>SUM(H840,H799,H650,H530,H489,H448,H394,H353,H312,H271,H230,H189,H148,H44,H3,H881)</f>
        <v>83915064.799999997</v>
      </c>
      <c r="I922" s="99">
        <f>SUM(I840,I799,I650,I530,I489,I448,I394,I353,I312,I271,I230,I189,I148,I44,I3,I881)</f>
        <v>15079133.210000005</v>
      </c>
      <c r="J922" s="101" t="s">
        <v>43</v>
      </c>
      <c r="K922" s="102">
        <f>SUM(K840,K799,K650,K530,K489,K448,K394,K353,K312,K271,K230,K189,K148,K44,K3,K881)</f>
        <v>2211683.9245749996</v>
      </c>
      <c r="L922" s="102">
        <f>SUM(L840,L799,L650,L530,L489,L448,L394,L353,L312,L271,L230,L189,L148,L44,L3,L881)</f>
        <v>10878421.424575001</v>
      </c>
      <c r="M922" s="102">
        <f>SUM(M840,M799,M650,M530,M489,M448,M394,M353,M312,M271,M230,M189,M148,M44,M3,M881)</f>
        <v>17290817.134575006</v>
      </c>
      <c r="N922" s="102">
        <f>SUM(N840,N799,N650,N530,N489,N448,N394,N353,N312,N271,N230,N189,N148,N44,N3,N881)</f>
        <v>25957554.634575002</v>
      </c>
      <c r="O922" s="102"/>
      <c r="P922" s="102"/>
      <c r="Q922" s="102">
        <f>SUM(Q840,Q799,Q650,Q530,Q489,Q448,Q394,Q353,Q312,Q271,Q230,Q189,Q148,Q44,Q3,Q881)</f>
        <v>20704682.509298936</v>
      </c>
      <c r="R922" s="102">
        <f>SUM(R840,R799,R650,R530,R489,R448,R394,R353,R312,R271,R230,R189,R148,R44,R3,R881)</f>
        <v>66034340.663448244</v>
      </c>
      <c r="S922" s="102">
        <f>SUM(S840,S799,S650,S530,S489,S448,S394,S353,S312,S271,S230,S189,S148,S44,S3,S881)</f>
        <v>86739023.172747165</v>
      </c>
      <c r="T922" s="102">
        <f>SUM(T840,T799,T650,T530,T489,T448,T394,T353,T312,T271,T230,T189,T148,T44,T3,T881)</f>
        <v>60781468.538172171</v>
      </c>
      <c r="U922" s="184">
        <f t="shared" si="328"/>
        <v>3.3415714382129171</v>
      </c>
    </row>
    <row r="923" spans="1:21" ht="15" customHeight="1">
      <c r="I923" s="174"/>
      <c r="K923" s="6"/>
      <c r="M923" s="147"/>
      <c r="N923" s="147"/>
      <c r="T923" s="12"/>
    </row>
    <row r="924" spans="1:21" ht="15" customHeight="1">
      <c r="I924" s="174"/>
      <c r="K924" s="6"/>
      <c r="R924" s="12"/>
    </row>
    <row r="925" spans="1:21" ht="15" customHeight="1">
      <c r="I925" s="174"/>
      <c r="K925" s="6"/>
    </row>
    <row r="926" spans="1:21" ht="15" customHeight="1">
      <c r="I926" s="174"/>
      <c r="K926" s="6"/>
    </row>
    <row r="927" spans="1:21" ht="15" customHeight="1">
      <c r="I927" s="174"/>
      <c r="K927" s="6"/>
    </row>
    <row r="928" spans="1:21">
      <c r="I928" s="174"/>
      <c r="K928" s="6"/>
    </row>
  </sheetData>
  <sheetProtection formatCells="0" formatColumns="0" formatRows="0" pivotTables="0"/>
  <mergeCells count="4">
    <mergeCell ref="A11:A15"/>
    <mergeCell ref="D1:E1"/>
    <mergeCell ref="F1:I1"/>
    <mergeCell ref="K1:U1"/>
  </mergeCells>
  <dataValidations count="1">
    <dataValidation type="list" allowBlank="1" showInputMessage="1" sqref="C149:C188 C651:C798 C190:C229 C354:C393 C882:C921 C449:C488 C531:C649 C395:C447 C313:C352 C800:C839 C841:C880 C231:C270 C4:C43 C45:C147 C272:C311 C490:C501 C506:C529" xr:uid="{00000000-0002-0000-0400-000000000000}">
      <formula1>validation_list</formula1>
    </dataValidation>
  </dataValidations>
  <printOptions horizontalCentered="1"/>
  <pageMargins left="0.25" right="0.25" top="0.75" bottom="0.75" header="0.3" footer="0.3"/>
  <pageSetup paperSize="17" scale="22" fitToHeight="0" orientation="portrait" r:id="rId1"/>
  <headerFooter alignWithMargins="0"/>
  <colBreaks count="1" manualBreakCount="1">
    <brk id="13" max="881"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548"/>
  <sheetViews>
    <sheetView topLeftCell="B2" zoomScale="85" zoomScaleNormal="85" workbookViewId="0">
      <selection activeCell="A2" sqref="A1:A1048576"/>
    </sheetView>
  </sheetViews>
  <sheetFormatPr defaultRowHeight="14.5"/>
  <cols>
    <col min="1" max="1" width="0" hidden="1" customWidth="1"/>
    <col min="2" max="2" width="58.54296875" style="27" customWidth="1"/>
    <col min="3" max="3" width="23.1796875" style="7" customWidth="1"/>
    <col min="4" max="5" width="27.54296875" style="43" customWidth="1"/>
    <col min="6" max="6" width="19" customWidth="1"/>
    <col min="7" max="8" width="16.54296875" customWidth="1"/>
    <col min="9" max="9" width="17.7265625" bestFit="1" customWidth="1"/>
    <col min="10" max="10" width="16.54296875" customWidth="1"/>
    <col min="11" max="11" width="20" customWidth="1"/>
    <col min="12" max="12" width="21" customWidth="1"/>
    <col min="13" max="13" width="20.54296875" customWidth="1"/>
    <col min="14" max="14" width="19.1796875" customWidth="1"/>
    <col min="15" max="15" width="20.54296875" hidden="1" customWidth="1"/>
    <col min="16" max="16" width="20.453125" hidden="1" customWidth="1"/>
    <col min="17" max="17" width="11.54296875" bestFit="1" customWidth="1"/>
  </cols>
  <sheetData>
    <row r="1" spans="1:17" ht="54.75" hidden="1" customHeight="1">
      <c r="B1" s="376" t="s">
        <v>59</v>
      </c>
      <c r="C1" s="376"/>
      <c r="D1" s="376"/>
      <c r="E1" s="73" t="s">
        <v>60</v>
      </c>
      <c r="F1" s="377" t="s">
        <v>61</v>
      </c>
      <c r="G1" s="378"/>
      <c r="H1" s="379"/>
      <c r="I1" s="392" t="s">
        <v>62</v>
      </c>
      <c r="J1" s="392"/>
      <c r="K1" s="392"/>
      <c r="L1" s="392"/>
      <c r="M1" s="392"/>
      <c r="N1" s="393"/>
      <c r="O1" s="49"/>
    </row>
    <row r="2" spans="1:17" ht="89">
      <c r="B2" s="66" t="s">
        <v>63</v>
      </c>
      <c r="C2" s="67" t="s">
        <v>28</v>
      </c>
      <c r="D2" s="68" t="s">
        <v>64</v>
      </c>
      <c r="E2" s="69" t="s">
        <v>65</v>
      </c>
      <c r="F2" s="59" t="s">
        <v>66</v>
      </c>
      <c r="G2" s="60" t="s">
        <v>67</v>
      </c>
      <c r="H2" s="61" t="s">
        <v>68</v>
      </c>
      <c r="I2" s="63" t="s">
        <v>69</v>
      </c>
      <c r="J2" s="62" t="s">
        <v>70</v>
      </c>
      <c r="K2" s="62" t="s">
        <v>71</v>
      </c>
      <c r="L2" s="62" t="s">
        <v>72</v>
      </c>
      <c r="M2" s="62" t="s">
        <v>73</v>
      </c>
      <c r="N2" s="63" t="s">
        <v>74</v>
      </c>
      <c r="O2" s="46" t="s">
        <v>75</v>
      </c>
      <c r="P2" s="46" t="s">
        <v>76</v>
      </c>
      <c r="Q2" s="50" t="s">
        <v>63</v>
      </c>
    </row>
    <row r="3" spans="1:17">
      <c r="A3" s="45">
        <v>1</v>
      </c>
      <c r="B3" s="70" t="str">
        <f>'Step 2  Results Calculator'!B3</f>
        <v>Commercial Solutions</v>
      </c>
      <c r="C3" s="53">
        <f>SUM('Step 2  Results Calculator'!I4:I43)</f>
        <v>876526.8600000001</v>
      </c>
      <c r="D3" s="71">
        <f>IF(C3="","",C3/$C$19)</f>
        <v>5.8128464533937219E-2</v>
      </c>
      <c r="E3" s="72">
        <f t="shared" ref="E3:E18" si="0">(SUM(C3,F3:J3,L3)/(SUM(C$19,F$19:J$19,L$19)))</f>
        <v>5.8278510834762563E-2</v>
      </c>
      <c r="F3" s="255">
        <v>24699.67</v>
      </c>
      <c r="G3" s="191"/>
      <c r="H3" s="190">
        <v>21261.72863848403</v>
      </c>
      <c r="I3" s="206">
        <f>D3*$C$22</f>
        <v>84814.800243852689</v>
      </c>
      <c r="J3" s="64">
        <f>D3*$C$23</f>
        <v>0</v>
      </c>
      <c r="K3" s="64">
        <f>E3*$C$24</f>
        <v>505465.55106037529</v>
      </c>
      <c r="L3" s="64">
        <f>$C$25*D3</f>
        <v>380.01483689061456</v>
      </c>
      <c r="M3" s="161">
        <f>SUM(F3:J3)+L3</f>
        <v>131156.21371922732</v>
      </c>
      <c r="N3" s="65">
        <f>SUM(F3:K3)</f>
        <v>636241.74994271202</v>
      </c>
      <c r="O3" s="48">
        <f t="shared" ref="O3:O17" si="1">SUM(C3,N3)</f>
        <v>1512768.6099427121</v>
      </c>
      <c r="P3" s="47">
        <f>SUM(C3,M3)</f>
        <v>1007683.0737192275</v>
      </c>
      <c r="Q3" s="51">
        <v>1</v>
      </c>
    </row>
    <row r="4" spans="1:17">
      <c r="A4" s="45">
        <v>2</v>
      </c>
      <c r="B4" s="70" t="str">
        <f>'Step 2  Results Calculator'!B44</f>
        <v>Commercial SOP</v>
      </c>
      <c r="C4" s="53">
        <f>SUM('Step 2  Results Calculator'!I45:I147)</f>
        <v>1846072.9200000004</v>
      </c>
      <c r="D4" s="71">
        <f t="shared" ref="D4:D18" si="2">C4/$C$19</f>
        <v>0.12242566560627922</v>
      </c>
      <c r="E4" s="72">
        <f t="shared" si="0"/>
        <v>0.12523443348941898</v>
      </c>
      <c r="F4" s="255">
        <v>108745.84</v>
      </c>
      <c r="G4" s="191"/>
      <c r="H4" s="190">
        <v>31156.213601931166</v>
      </c>
      <c r="I4" s="206">
        <f t="shared" ref="I4:I17" si="3">D4*$C$22</f>
        <v>178630.35702680674</v>
      </c>
      <c r="J4" s="64">
        <f t="shared" ref="J4:J17" si="4">D4*$C$23</f>
        <v>0</v>
      </c>
      <c r="K4" s="64">
        <f t="shared" ref="K4:K17" si="5">E4*$C$24</f>
        <v>1086192.6811229405</v>
      </c>
      <c r="L4" s="64">
        <f t="shared" ref="L4:L17" si="6">$C$25*D4</f>
        <v>800.35778890105041</v>
      </c>
      <c r="M4" s="161">
        <f t="shared" ref="M4:M17" si="7">SUM(F4:J4)+L4</f>
        <v>319332.76841763896</v>
      </c>
      <c r="N4" s="65">
        <f t="shared" ref="N4:N17" si="8">SUM(F4:K4)</f>
        <v>1404725.0917516784</v>
      </c>
      <c r="O4" s="48">
        <f t="shared" si="1"/>
        <v>3250798.0117516788</v>
      </c>
      <c r="P4" s="47">
        <f t="shared" ref="P4:P17" si="9">SUM(C4,N4)-K4</f>
        <v>2164605.3306287383</v>
      </c>
      <c r="Q4" s="51">
        <v>2</v>
      </c>
    </row>
    <row r="5" spans="1:17">
      <c r="A5" s="45">
        <v>3</v>
      </c>
      <c r="B5" s="70" t="str">
        <f>'Step 2  Results Calculator'!B148</f>
        <v>CoolSaver - Commercial</v>
      </c>
      <c r="C5" s="53">
        <f>SUM('Step 2  Results Calculator'!I149:I188)</f>
        <v>876771.60999999987</v>
      </c>
      <c r="D5" s="71">
        <f t="shared" si="2"/>
        <v>5.8144695572989076E-2</v>
      </c>
      <c r="E5" s="72">
        <f t="shared" si="0"/>
        <v>5.657671717925019E-2</v>
      </c>
      <c r="F5" s="255">
        <v>0</v>
      </c>
      <c r="G5" s="191"/>
      <c r="H5" s="190">
        <v>16267.457044259805</v>
      </c>
      <c r="I5" s="206">
        <f t="shared" si="3"/>
        <v>84838.48282941505</v>
      </c>
      <c r="J5" s="64">
        <f t="shared" si="4"/>
        <v>0</v>
      </c>
      <c r="K5" s="64">
        <f t="shared" si="5"/>
        <v>490705.42669286119</v>
      </c>
      <c r="L5" s="64">
        <f t="shared" si="6"/>
        <v>380.12094730841608</v>
      </c>
      <c r="M5" s="161">
        <f t="shared" si="7"/>
        <v>101486.06082098327</v>
      </c>
      <c r="N5" s="65">
        <f t="shared" si="8"/>
        <v>591811.36656653602</v>
      </c>
      <c r="O5" s="48">
        <f t="shared" si="1"/>
        <v>1468582.9765665359</v>
      </c>
      <c r="P5" s="47">
        <f t="shared" si="9"/>
        <v>977877.54987367475</v>
      </c>
      <c r="Q5" s="51">
        <v>3</v>
      </c>
    </row>
    <row r="6" spans="1:17">
      <c r="A6" s="45">
        <v>4</v>
      </c>
      <c r="B6" s="70" t="str">
        <f>'Step 2  Results Calculator'!B189</f>
        <v>Open MTP</v>
      </c>
      <c r="C6" s="53">
        <f>SUM('Step 2  Results Calculator'!I190:I229)</f>
        <v>1055075.6500000001</v>
      </c>
      <c r="D6" s="71">
        <f t="shared" si="2"/>
        <v>6.9969250573388875E-2</v>
      </c>
      <c r="E6" s="72">
        <f t="shared" si="0"/>
        <v>7.0251329637504953E-2</v>
      </c>
      <c r="F6" s="255">
        <v>39487.83</v>
      </c>
      <c r="G6" s="191"/>
      <c r="H6" s="190">
        <v>17590.389201588703</v>
      </c>
      <c r="I6" s="206">
        <f t="shared" si="3"/>
        <v>102091.60104563483</v>
      </c>
      <c r="J6" s="64">
        <f t="shared" si="4"/>
        <v>0</v>
      </c>
      <c r="K6" s="64">
        <f t="shared" si="5"/>
        <v>609309.10106173076</v>
      </c>
      <c r="L6" s="64">
        <f t="shared" si="6"/>
        <v>457.42397562352977</v>
      </c>
      <c r="M6" s="161">
        <f t="shared" si="7"/>
        <v>159627.24422284708</v>
      </c>
      <c r="N6" s="65">
        <f t="shared" si="8"/>
        <v>768478.92130895425</v>
      </c>
      <c r="O6" s="48">
        <f t="shared" si="1"/>
        <v>1823554.5713089544</v>
      </c>
      <c r="P6" s="47">
        <f t="shared" si="9"/>
        <v>1214245.4702472235</v>
      </c>
      <c r="Q6" s="51">
        <v>4</v>
      </c>
    </row>
    <row r="7" spans="1:17">
      <c r="A7" s="45">
        <v>5</v>
      </c>
      <c r="B7" s="70" t="str">
        <f>'Step 2  Results Calculator'!B230</f>
        <v>SCORE/CitySmart</v>
      </c>
      <c r="C7" s="53">
        <f>SUM('Step 2  Results Calculator'!I231:I270)</f>
        <v>1180225.1500000004</v>
      </c>
      <c r="D7" s="71">
        <f t="shared" si="2"/>
        <v>7.8268766086455971E-2</v>
      </c>
      <c r="E7" s="72">
        <f t="shared" si="0"/>
        <v>7.8000100831054089E-2</v>
      </c>
      <c r="F7" s="255">
        <v>31163.14</v>
      </c>
      <c r="G7" s="191"/>
      <c r="H7" s="190">
        <v>22584.146918439543</v>
      </c>
      <c r="I7" s="206">
        <f t="shared" si="3"/>
        <v>114201.36097143799</v>
      </c>
      <c r="J7" s="64">
        <f t="shared" si="4"/>
        <v>0</v>
      </c>
      <c r="K7" s="64">
        <f t="shared" si="5"/>
        <v>676516.32453546068</v>
      </c>
      <c r="L7" s="64">
        <f t="shared" si="6"/>
        <v>511.68205829020593</v>
      </c>
      <c r="M7" s="161">
        <f t="shared" si="7"/>
        <v>168460.32994816772</v>
      </c>
      <c r="N7" s="65">
        <f t="shared" si="8"/>
        <v>844464.97242533823</v>
      </c>
      <c r="O7" s="48">
        <f t="shared" si="1"/>
        <v>2024690.1224253387</v>
      </c>
      <c r="P7" s="47">
        <f t="shared" si="9"/>
        <v>1348173.797889878</v>
      </c>
      <c r="Q7" s="51">
        <v>5</v>
      </c>
    </row>
    <row r="8" spans="1:17">
      <c r="A8" s="45">
        <v>6</v>
      </c>
      <c r="B8" s="70" t="str">
        <f>'Step 2  Results Calculator'!B271</f>
        <v>Solar - Commercial</v>
      </c>
      <c r="C8" s="53">
        <f>SUM('Step 2  Results Calculator'!I272:I311)</f>
        <v>169780.4</v>
      </c>
      <c r="D8" s="71">
        <f t="shared" si="2"/>
        <v>1.1259294392824052E-2</v>
      </c>
      <c r="E8" s="72">
        <f t="shared" si="0"/>
        <v>1.1714248636099479E-2</v>
      </c>
      <c r="F8" s="255">
        <v>5827.7370000000001</v>
      </c>
      <c r="G8" s="191"/>
      <c r="H8" s="190">
        <v>10438.835633308399</v>
      </c>
      <c r="I8" s="206">
        <f t="shared" si="3"/>
        <v>16428.350765339244</v>
      </c>
      <c r="J8" s="64">
        <f t="shared" si="4"/>
        <v>0</v>
      </c>
      <c r="K8" s="64">
        <f t="shared" si="5"/>
        <v>101600.89983926571</v>
      </c>
      <c r="L8" s="64">
        <f t="shared" si="6"/>
        <v>73.607637093087249</v>
      </c>
      <c r="M8" s="161">
        <f t="shared" si="7"/>
        <v>32768.531035740729</v>
      </c>
      <c r="N8" s="65">
        <f t="shared" si="8"/>
        <v>134295.82323791334</v>
      </c>
      <c r="O8" s="48">
        <f t="shared" si="1"/>
        <v>304076.22323791333</v>
      </c>
      <c r="P8" s="47">
        <f t="shared" si="9"/>
        <v>202475.32339864763</v>
      </c>
      <c r="Q8" s="51">
        <v>6</v>
      </c>
    </row>
    <row r="9" spans="1:17">
      <c r="A9" s="45">
        <v>7</v>
      </c>
      <c r="B9" s="70" t="str">
        <f>'Step 2  Results Calculator'!B312</f>
        <v>CoolSaver - Residential</v>
      </c>
      <c r="C9" s="53">
        <f>SUM('Step 2  Results Calculator'!I313:I352)</f>
        <v>819778.33000000007</v>
      </c>
      <c r="D9" s="71">
        <f t="shared" si="2"/>
        <v>5.4365083097505165E-2</v>
      </c>
      <c r="E9" s="72">
        <f t="shared" si="0"/>
        <v>5.3772759748154528E-2</v>
      </c>
      <c r="F9" s="255">
        <v>17017.180000000004</v>
      </c>
      <c r="G9" s="191"/>
      <c r="H9" s="190">
        <v>13300.354866737709</v>
      </c>
      <c r="I9" s="206">
        <f t="shared" si="3"/>
        <v>79323.679029287407</v>
      </c>
      <c r="J9" s="64">
        <f t="shared" si="4"/>
        <v>0</v>
      </c>
      <c r="K9" s="64">
        <f t="shared" si="5"/>
        <v>466385.93280467496</v>
      </c>
      <c r="L9" s="64">
        <f t="shared" si="6"/>
        <v>355.41173074994003</v>
      </c>
      <c r="M9" s="161">
        <f t="shared" si="7"/>
        <v>109996.62562677506</v>
      </c>
      <c r="N9" s="65">
        <f t="shared" si="8"/>
        <v>576027.14670070005</v>
      </c>
      <c r="O9" s="48">
        <f t="shared" si="1"/>
        <v>1395805.4767007001</v>
      </c>
      <c r="P9" s="47">
        <f t="shared" si="9"/>
        <v>929419.54389602516</v>
      </c>
      <c r="Q9" s="51">
        <v>7</v>
      </c>
    </row>
    <row r="10" spans="1:17">
      <c r="A10" s="45">
        <v>8</v>
      </c>
      <c r="B10" s="70" t="str">
        <f>'Step 2  Results Calculator'!B353</f>
        <v>High - Performance Homes</v>
      </c>
      <c r="C10" s="53">
        <f>SUM('Step 2  Results Calculator'!I354:I393)</f>
        <v>844091.78</v>
      </c>
      <c r="D10" s="71">
        <f t="shared" si="2"/>
        <v>5.5977473522166712E-2</v>
      </c>
      <c r="E10" s="72">
        <f t="shared" si="0"/>
        <v>5.6305206113377512E-2</v>
      </c>
      <c r="F10" s="255">
        <v>37839.74</v>
      </c>
      <c r="G10" s="191">
        <v>139.19999999999999</v>
      </c>
      <c r="H10" s="190">
        <v>9450.0442701939173</v>
      </c>
      <c r="I10" s="206">
        <f t="shared" si="3"/>
        <v>81676.305627619935</v>
      </c>
      <c r="J10" s="64">
        <f t="shared" si="4"/>
        <v>0</v>
      </c>
      <c r="K10" s="64">
        <f t="shared" si="5"/>
        <v>488350.53655300435</v>
      </c>
      <c r="L10" s="64">
        <f t="shared" si="6"/>
        <v>365.95273315116486</v>
      </c>
      <c r="M10" s="161">
        <f t="shared" si="7"/>
        <v>129471.242630965</v>
      </c>
      <c r="N10" s="65">
        <f t="shared" si="8"/>
        <v>617455.82645081822</v>
      </c>
      <c r="O10" s="48">
        <f t="shared" si="1"/>
        <v>1461547.6064508182</v>
      </c>
      <c r="P10" s="47">
        <f t="shared" si="9"/>
        <v>973197.06989781396</v>
      </c>
      <c r="Q10" s="51">
        <v>8</v>
      </c>
    </row>
    <row r="11" spans="1:17">
      <c r="A11" s="45">
        <v>9</v>
      </c>
      <c r="B11" s="70" t="str">
        <f>'Step 2  Results Calculator'!B394</f>
        <v>Residential SOP</v>
      </c>
      <c r="C11" s="53">
        <f>SUM('Step 2  Results Calculator'!I395:I447)</f>
        <v>2963579.990000003</v>
      </c>
      <c r="D11" s="71">
        <f t="shared" si="2"/>
        <v>0.19653516874793905</v>
      </c>
      <c r="E11" s="72">
        <f t="shared" si="0"/>
        <v>0.19394579448416602</v>
      </c>
      <c r="F11" s="255">
        <v>76155.39</v>
      </c>
      <c r="G11" s="191">
        <v>1102.3900000000001</v>
      </c>
      <c r="H11" s="190">
        <v>24595.678692402726</v>
      </c>
      <c r="I11" s="206">
        <f t="shared" si="3"/>
        <v>286762.96908748371</v>
      </c>
      <c r="J11" s="64">
        <f t="shared" si="4"/>
        <v>0</v>
      </c>
      <c r="K11" s="64">
        <f t="shared" si="5"/>
        <v>1682145.210654655</v>
      </c>
      <c r="L11" s="64">
        <f t="shared" si="6"/>
        <v>1284.8486656896516</v>
      </c>
      <c r="M11" s="161">
        <f t="shared" si="7"/>
        <v>389901.27644557605</v>
      </c>
      <c r="N11" s="65">
        <f t="shared" si="8"/>
        <v>2070761.6384345414</v>
      </c>
      <c r="O11" s="48">
        <f t="shared" si="1"/>
        <v>5034341.6284345444</v>
      </c>
      <c r="P11" s="47">
        <f t="shared" si="9"/>
        <v>3352196.4177798894</v>
      </c>
      <c r="Q11" s="51">
        <v>9</v>
      </c>
    </row>
    <row r="12" spans="1:17" ht="14.25" customHeight="1">
      <c r="A12" s="45">
        <v>10</v>
      </c>
      <c r="B12" s="70" t="str">
        <f>'Step 2  Results Calculator'!B448</f>
        <v>Solar - Residential</v>
      </c>
      <c r="C12" s="53">
        <f>SUM('Step 2  Results Calculator'!I449:I488)</f>
        <v>605918.64</v>
      </c>
      <c r="D12" s="71">
        <f t="shared" si="2"/>
        <v>4.0182590840047355E-2</v>
      </c>
      <c r="E12" s="72">
        <f t="shared" si="0"/>
        <v>4.0244820970195452E-2</v>
      </c>
      <c r="F12" s="255">
        <v>18635.233</v>
      </c>
      <c r="G12" s="191"/>
      <c r="H12" s="190">
        <v>12419.160816545118</v>
      </c>
      <c r="I12" s="206">
        <f t="shared" si="3"/>
        <v>58630.112505196797</v>
      </c>
      <c r="J12" s="64">
        <f t="shared" si="4"/>
        <v>0</v>
      </c>
      <c r="K12" s="64">
        <f t="shared" si="5"/>
        <v>349054.39960027195</v>
      </c>
      <c r="L12" s="64">
        <f t="shared" si="6"/>
        <v>262.6936876168096</v>
      </c>
      <c r="M12" s="161">
        <f t="shared" si="7"/>
        <v>89947.200009358712</v>
      </c>
      <c r="N12" s="65">
        <f t="shared" si="8"/>
        <v>438738.90592201386</v>
      </c>
      <c r="O12" s="48">
        <f t="shared" si="1"/>
        <v>1044657.5459220139</v>
      </c>
      <c r="P12" s="47">
        <f t="shared" si="9"/>
        <v>695603.14632174198</v>
      </c>
      <c r="Q12" s="51">
        <v>10</v>
      </c>
    </row>
    <row r="13" spans="1:17">
      <c r="A13" s="45">
        <v>11</v>
      </c>
      <c r="B13" s="70" t="str">
        <f>'Step 2  Results Calculator'!B489</f>
        <v>Hard to Reach SOP</v>
      </c>
      <c r="C13" s="53">
        <f>SUM('Step 2  Results Calculator'!I490:I529)</f>
        <v>1427557.8000000007</v>
      </c>
      <c r="D13" s="71">
        <f t="shared" si="2"/>
        <v>9.467107824561756E-2</v>
      </c>
      <c r="E13" s="72">
        <f t="shared" si="0"/>
        <v>9.3956194913037902E-2</v>
      </c>
      <c r="F13" s="255">
        <v>37004.380000000005</v>
      </c>
      <c r="G13" s="191"/>
      <c r="H13" s="190">
        <v>21264.442906518001</v>
      </c>
      <c r="I13" s="206">
        <f t="shared" si="3"/>
        <v>138133.84982127513</v>
      </c>
      <c r="J13" s="64">
        <f t="shared" si="4"/>
        <v>0</v>
      </c>
      <c r="K13" s="64">
        <f t="shared" si="5"/>
        <v>814907.91643437883</v>
      </c>
      <c r="L13" s="64">
        <f t="shared" si="6"/>
        <v>618.91217403072483</v>
      </c>
      <c r="M13" s="161">
        <f t="shared" si="7"/>
        <v>197021.58490182387</v>
      </c>
      <c r="N13" s="65">
        <f t="shared" si="8"/>
        <v>1011310.5891621719</v>
      </c>
      <c r="O13" s="48">
        <f t="shared" si="1"/>
        <v>2438868.3891621726</v>
      </c>
      <c r="P13" s="47">
        <f t="shared" si="9"/>
        <v>1623960.4727277937</v>
      </c>
      <c r="Q13" s="51">
        <v>11</v>
      </c>
    </row>
    <row r="14" spans="1:17">
      <c r="A14" s="45">
        <v>12</v>
      </c>
      <c r="B14" s="70" t="str">
        <f>'Step 2  Results Calculator'!B530</f>
        <v>Targeted Low Income Program</v>
      </c>
      <c r="C14" s="53">
        <f>SUM('Step 2  Results Calculator'!I531:I649)</f>
        <v>1611583.0800000003</v>
      </c>
      <c r="D14" s="71">
        <f t="shared" si="2"/>
        <v>0.10687504762748891</v>
      </c>
      <c r="E14" s="72">
        <f t="shared" si="0"/>
        <v>0.10797022916298045</v>
      </c>
      <c r="F14" s="255">
        <v>67936.41</v>
      </c>
      <c r="G14" s="191">
        <v>13312</v>
      </c>
      <c r="H14" s="190">
        <v>17422.734137230258</v>
      </c>
      <c r="I14" s="206">
        <f t="shared" si="3"/>
        <v>155940.56867415662</v>
      </c>
      <c r="J14" s="64">
        <f t="shared" si="4"/>
        <v>0</v>
      </c>
      <c r="K14" s="64">
        <f t="shared" si="5"/>
        <v>936455.48934354924</v>
      </c>
      <c r="L14" s="64">
        <f t="shared" si="6"/>
        <v>698.69562386470875</v>
      </c>
      <c r="M14" s="161">
        <f t="shared" si="7"/>
        <v>255310.40843525159</v>
      </c>
      <c r="N14" s="65">
        <f t="shared" si="8"/>
        <v>1191067.202154936</v>
      </c>
      <c r="O14" s="48">
        <f t="shared" si="1"/>
        <v>2802650.2821549363</v>
      </c>
      <c r="P14" s="47">
        <f t="shared" si="9"/>
        <v>1866194.7928113872</v>
      </c>
      <c r="Q14" s="51">
        <v>12</v>
      </c>
    </row>
    <row r="15" spans="1:17">
      <c r="A15" s="45">
        <v>13</v>
      </c>
      <c r="B15" s="70" t="str">
        <f>'Step 2  Results Calculator'!B650</f>
        <v>Load Management SOP</v>
      </c>
      <c r="C15" s="53">
        <f>SUM('Step 2  Results Calculator'!I651:I798)</f>
        <v>802171</v>
      </c>
      <c r="D15" s="71">
        <f t="shared" si="2"/>
        <v>5.3197421153360826E-2</v>
      </c>
      <c r="E15" s="72">
        <f t="shared" si="0"/>
        <v>5.3749653999998072E-2</v>
      </c>
      <c r="F15" s="255">
        <v>34279.229999999996</v>
      </c>
      <c r="G15" s="191"/>
      <c r="H15" s="190">
        <v>14957.477847360613</v>
      </c>
      <c r="I15" s="206">
        <f t="shared" si="3"/>
        <v>77619.952372493804</v>
      </c>
      <c r="J15" s="64">
        <f t="shared" si="4"/>
        <v>0</v>
      </c>
      <c r="K15" s="64">
        <f t="shared" si="5"/>
        <v>466185.53029683325</v>
      </c>
      <c r="L15" s="64">
        <f t="shared" si="6"/>
        <v>347.77814079009642</v>
      </c>
      <c r="M15" s="161">
        <f t="shared" si="7"/>
        <v>127204.4383606445</v>
      </c>
      <c r="N15" s="65">
        <f t="shared" si="8"/>
        <v>593042.1905166877</v>
      </c>
      <c r="O15" s="48">
        <f t="shared" si="1"/>
        <v>1395213.1905166877</v>
      </c>
      <c r="P15" s="47">
        <f t="shared" si="9"/>
        <v>929027.66021985444</v>
      </c>
      <c r="Q15" s="51">
        <v>13</v>
      </c>
    </row>
    <row r="16" spans="1:17">
      <c r="A16" s="45">
        <v>14</v>
      </c>
      <c r="B16" s="70" t="str">
        <f>'Step 2  Results Calculator'!B799</f>
        <v>Program 14</v>
      </c>
      <c r="C16" s="53">
        <f>SUM('Step 2  Results Calculator'!I800:I839)</f>
        <v>0</v>
      </c>
      <c r="D16" s="71">
        <f t="shared" si="2"/>
        <v>0</v>
      </c>
      <c r="E16" s="72">
        <f t="shared" si="0"/>
        <v>0</v>
      </c>
      <c r="F16" s="255"/>
      <c r="G16" s="191"/>
      <c r="H16" s="190"/>
      <c r="I16" s="206">
        <f t="shared" si="3"/>
        <v>0</v>
      </c>
      <c r="J16" s="64">
        <f t="shared" si="4"/>
        <v>0</v>
      </c>
      <c r="K16" s="64">
        <f t="shared" si="5"/>
        <v>0</v>
      </c>
      <c r="L16" s="64">
        <f t="shared" si="6"/>
        <v>0</v>
      </c>
      <c r="M16" s="161">
        <f t="shared" si="7"/>
        <v>0</v>
      </c>
      <c r="N16" s="65">
        <f t="shared" si="8"/>
        <v>0</v>
      </c>
      <c r="O16" s="48">
        <f t="shared" si="1"/>
        <v>0</v>
      </c>
      <c r="P16" s="47">
        <f t="shared" si="9"/>
        <v>0</v>
      </c>
      <c r="Q16" s="51">
        <v>14</v>
      </c>
    </row>
    <row r="17" spans="1:17">
      <c r="A17" s="45">
        <v>15</v>
      </c>
      <c r="B17" s="162" t="str">
        <f>'Step 2  Results Calculator'!B840</f>
        <v>Program 15</v>
      </c>
      <c r="C17" s="163">
        <f>SUM('Step 2  Results Calculator'!I841:I880)</f>
        <v>0</v>
      </c>
      <c r="D17" s="164">
        <f t="shared" si="2"/>
        <v>0</v>
      </c>
      <c r="E17" s="192">
        <f t="shared" si="0"/>
        <v>0</v>
      </c>
      <c r="F17" s="255"/>
      <c r="G17" s="193"/>
      <c r="H17" s="194"/>
      <c r="I17" s="207">
        <f t="shared" si="3"/>
        <v>0</v>
      </c>
      <c r="J17" s="165">
        <f t="shared" si="4"/>
        <v>0</v>
      </c>
      <c r="K17" s="165">
        <f t="shared" si="5"/>
        <v>0</v>
      </c>
      <c r="L17" s="165">
        <f t="shared" si="6"/>
        <v>0</v>
      </c>
      <c r="M17" s="166">
        <f t="shared" si="7"/>
        <v>0</v>
      </c>
      <c r="N17" s="167">
        <f t="shared" si="8"/>
        <v>0</v>
      </c>
      <c r="O17" s="48">
        <f t="shared" si="1"/>
        <v>0</v>
      </c>
      <c r="P17" s="47">
        <f t="shared" si="9"/>
        <v>0</v>
      </c>
      <c r="Q17" s="51">
        <v>15</v>
      </c>
    </row>
    <row r="18" spans="1:17" s="201" customFormat="1" ht="15" thickBot="1">
      <c r="A18" s="195">
        <v>16</v>
      </c>
      <c r="B18" s="162" t="str">
        <f>'Step 2  Results Calculator'!B881</f>
        <v>Program 16</v>
      </c>
      <c r="C18" s="163">
        <f>SUM('Step 2  Results Calculator'!I882:I921)</f>
        <v>0</v>
      </c>
      <c r="D18" s="196">
        <f t="shared" si="2"/>
        <v>0</v>
      </c>
      <c r="E18" s="208">
        <f t="shared" si="0"/>
        <v>0</v>
      </c>
      <c r="F18" s="255"/>
      <c r="G18" s="209"/>
      <c r="H18" s="210"/>
      <c r="I18" s="211">
        <f t="shared" ref="I18" si="10">D18*$C$22</f>
        <v>0</v>
      </c>
      <c r="J18" s="197">
        <f t="shared" ref="J18" si="11">D18*$C$23</f>
        <v>0</v>
      </c>
      <c r="K18" s="197">
        <f t="shared" ref="K18" si="12">E18*$C$24</f>
        <v>0</v>
      </c>
      <c r="L18" s="197">
        <f t="shared" ref="L18" si="13">$C$25*D18</f>
        <v>0</v>
      </c>
      <c r="M18" s="198">
        <f t="shared" ref="M18" si="14">SUM(F18:J18)+L18</f>
        <v>0</v>
      </c>
      <c r="N18" s="212">
        <f t="shared" ref="N18" si="15">SUM(F18:K18)</f>
        <v>0</v>
      </c>
      <c r="O18" s="199"/>
      <c r="P18" s="200"/>
      <c r="Q18" s="51" t="s">
        <v>77</v>
      </c>
    </row>
    <row r="19" spans="1:17" s="202" customFormat="1" ht="22.5" customHeight="1" thickBot="1">
      <c r="B19" s="168" t="str">
        <f>'Step 2  Results Calculator'!B922</f>
        <v>Portfolio Total</v>
      </c>
      <c r="C19" s="103">
        <f>SUM(C17,C16,C15,C14,C13,C12,C11,C10,C9,C8,C7,C6,C5,C4,C3,C18)</f>
        <v>15079133.210000005</v>
      </c>
      <c r="D19" s="104">
        <f>SUM(D3:D18)</f>
        <v>1</v>
      </c>
      <c r="E19" s="104">
        <f>SUM(E3:E18)</f>
        <v>1.0000000000000002</v>
      </c>
      <c r="F19" s="103">
        <f>SUM(F3:F18)</f>
        <v>498791.78</v>
      </c>
      <c r="G19" s="99">
        <f t="shared" ref="G19:H19" si="16">SUM(G3:G18)</f>
        <v>14553.59</v>
      </c>
      <c r="H19" s="99">
        <f t="shared" si="16"/>
        <v>232708.664575</v>
      </c>
      <c r="I19" s="99">
        <f>SUM(I3:I18)</f>
        <v>1459092.3900000001</v>
      </c>
      <c r="J19" s="99">
        <f t="shared" ref="J19:K19" si="17">SUM(J3:J18)</f>
        <v>0</v>
      </c>
      <c r="K19" s="99">
        <f t="shared" si="17"/>
        <v>8673275.0000000019</v>
      </c>
      <c r="L19" s="103">
        <f>SUM(L3:L18)</f>
        <v>6537.5</v>
      </c>
      <c r="M19" s="253">
        <f t="shared" ref="M19:N19" si="18">SUM(M3:M18)</f>
        <v>2211683.9245750001</v>
      </c>
      <c r="N19" s="253">
        <f t="shared" si="18"/>
        <v>10878421.424575003</v>
      </c>
      <c r="O19" s="203">
        <f t="shared" ref="O19:P19" si="19">SUM(O3:O17)</f>
        <v>25957554.634575006</v>
      </c>
      <c r="P19" s="204">
        <f t="shared" si="19"/>
        <v>17284659.649411898</v>
      </c>
      <c r="Q19" s="205"/>
    </row>
    <row r="20" spans="1:17" ht="17.5" thickBot="1">
      <c r="B20" s="19"/>
      <c r="C20" s="20"/>
      <c r="D20" s="44"/>
      <c r="E20" s="44"/>
      <c r="L20" s="177" t="s">
        <v>78</v>
      </c>
      <c r="M20" s="254">
        <f>M19+C19</f>
        <v>17290817.134575006</v>
      </c>
      <c r="N20" s="254">
        <f>N19+C19</f>
        <v>25957554.634575009</v>
      </c>
    </row>
    <row r="21" spans="1:17" ht="55.5" customHeight="1" thickBot="1">
      <c r="B21" s="380" t="s">
        <v>79</v>
      </c>
      <c r="C21" s="381"/>
      <c r="D21" s="389" t="s">
        <v>80</v>
      </c>
      <c r="E21" s="390"/>
      <c r="F21" s="390"/>
      <c r="G21" s="390"/>
      <c r="H21" s="390"/>
      <c r="I21" s="390"/>
      <c r="J21" s="390"/>
      <c r="K21" s="391"/>
      <c r="L21" s="178"/>
      <c r="M21" s="252" t="s">
        <v>81</v>
      </c>
      <c r="N21" s="252" t="s">
        <v>82</v>
      </c>
    </row>
    <row r="22" spans="1:17" ht="87" customHeight="1" thickBot="1">
      <c r="B22" s="155" t="s">
        <v>83</v>
      </c>
      <c r="C22" s="156">
        <v>1459092.39</v>
      </c>
      <c r="D22" s="383" t="s">
        <v>84</v>
      </c>
      <c r="E22" s="384"/>
      <c r="F22" s="384"/>
      <c r="G22" s="384"/>
      <c r="H22" s="384"/>
      <c r="I22" s="384"/>
      <c r="J22" s="384"/>
      <c r="K22" s="385"/>
      <c r="L22" s="160"/>
      <c r="M22" s="251"/>
      <c r="N22" s="251"/>
    </row>
    <row r="23" spans="1:17" ht="42.75" customHeight="1" thickBot="1">
      <c r="B23" s="157" t="s">
        <v>85</v>
      </c>
      <c r="C23" s="156">
        <v>0</v>
      </c>
      <c r="D23" s="386" t="s">
        <v>84</v>
      </c>
      <c r="E23" s="387"/>
      <c r="F23" s="387"/>
      <c r="G23" s="387"/>
      <c r="H23" s="387"/>
      <c r="I23" s="387"/>
      <c r="J23" s="387"/>
      <c r="K23" s="388"/>
      <c r="L23" s="160"/>
    </row>
    <row r="24" spans="1:17" ht="42.75" customHeight="1" thickBot="1">
      <c r="B24" s="158" t="s">
        <v>86</v>
      </c>
      <c r="C24" s="159">
        <f>'Step 1  Fixed Inputs'!B14</f>
        <v>8673275</v>
      </c>
      <c r="D24" s="382" t="s">
        <v>87</v>
      </c>
      <c r="E24" s="374"/>
      <c r="F24" s="374"/>
      <c r="G24" s="374"/>
      <c r="H24" s="374"/>
      <c r="I24" s="374"/>
      <c r="J24" s="374"/>
      <c r="K24" s="375"/>
      <c r="L24" s="160"/>
    </row>
    <row r="25" spans="1:17" ht="42.75" customHeight="1" thickBot="1">
      <c r="B25" s="154" t="s">
        <v>88</v>
      </c>
      <c r="C25" s="148">
        <v>6537.5</v>
      </c>
      <c r="D25" s="374" t="s">
        <v>89</v>
      </c>
      <c r="E25" s="374"/>
      <c r="F25" s="374"/>
      <c r="G25" s="374"/>
      <c r="H25" s="374"/>
      <c r="I25" s="374"/>
      <c r="J25" s="374"/>
      <c r="K25" s="375"/>
      <c r="L25" s="160"/>
    </row>
    <row r="26" spans="1:17">
      <c r="B26" s="1"/>
      <c r="D26" s="44"/>
      <c r="E26" s="44"/>
    </row>
    <row r="27" spans="1:17">
      <c r="B27" s="1"/>
      <c r="D27" s="44"/>
      <c r="E27" s="44"/>
    </row>
    <row r="28" spans="1:17">
      <c r="B28" s="1"/>
      <c r="D28" s="44"/>
      <c r="E28" s="44"/>
    </row>
    <row r="29" spans="1:17">
      <c r="B29" s="1"/>
      <c r="D29" s="44"/>
      <c r="E29" s="44"/>
    </row>
    <row r="30" spans="1:17">
      <c r="B30" s="1"/>
      <c r="D30" s="44"/>
      <c r="E30" s="44"/>
    </row>
    <row r="31" spans="1:17">
      <c r="B31" s="1"/>
      <c r="D31" s="44"/>
      <c r="E31" s="44"/>
    </row>
    <row r="32" spans="1:17">
      <c r="B32" s="1"/>
      <c r="D32" s="44"/>
      <c r="E32" s="44"/>
    </row>
    <row r="33" spans="2:5">
      <c r="B33" s="1"/>
      <c r="D33" s="44"/>
      <c r="E33" s="44"/>
    </row>
    <row r="34" spans="2:5">
      <c r="B34" s="1"/>
      <c r="D34" s="44"/>
      <c r="E34" s="44"/>
    </row>
    <row r="35" spans="2:5">
      <c r="B35" s="1"/>
      <c r="D35" s="44"/>
      <c r="E35" s="44"/>
    </row>
    <row r="36" spans="2:5">
      <c r="B36" s="1"/>
      <c r="D36" s="44"/>
      <c r="E36" s="44"/>
    </row>
    <row r="37" spans="2:5">
      <c r="B37" s="1"/>
      <c r="D37" s="44"/>
      <c r="E37" s="44"/>
    </row>
    <row r="38" spans="2:5">
      <c r="B38" s="1"/>
      <c r="D38" s="44"/>
      <c r="E38" s="44"/>
    </row>
    <row r="39" spans="2:5">
      <c r="B39" s="1"/>
      <c r="D39" s="44"/>
      <c r="E39" s="44"/>
    </row>
    <row r="40" spans="2:5">
      <c r="B40" s="1"/>
      <c r="D40" s="44"/>
      <c r="E40" s="44"/>
    </row>
    <row r="41" spans="2:5">
      <c r="B41" s="1"/>
      <c r="D41" s="44"/>
      <c r="E41" s="44"/>
    </row>
    <row r="42" spans="2:5">
      <c r="B42" s="1"/>
      <c r="D42" s="44"/>
      <c r="E42" s="44"/>
    </row>
    <row r="43" spans="2:5">
      <c r="B43" s="1"/>
      <c r="D43" s="44"/>
      <c r="E43" s="44"/>
    </row>
    <row r="44" spans="2:5">
      <c r="B44" s="1"/>
      <c r="D44" s="44"/>
      <c r="E44" s="44"/>
    </row>
    <row r="45" spans="2:5">
      <c r="B45" s="1"/>
      <c r="D45" s="44"/>
      <c r="E45" s="44"/>
    </row>
    <row r="46" spans="2:5">
      <c r="B46" s="1"/>
      <c r="D46" s="44"/>
      <c r="E46" s="44"/>
    </row>
    <row r="47" spans="2:5">
      <c r="B47" s="1"/>
      <c r="D47" s="44"/>
      <c r="E47" s="44"/>
    </row>
    <row r="48" spans="2:5">
      <c r="B48" s="1"/>
      <c r="D48" s="44"/>
      <c r="E48" s="44"/>
    </row>
    <row r="49" spans="2:5">
      <c r="B49" s="1"/>
      <c r="D49" s="44"/>
      <c r="E49" s="44"/>
    </row>
    <row r="50" spans="2:5">
      <c r="B50" s="1"/>
      <c r="D50" s="44"/>
      <c r="E50" s="44"/>
    </row>
    <row r="51" spans="2:5">
      <c r="B51" s="1"/>
      <c r="D51" s="44"/>
      <c r="E51" s="44"/>
    </row>
    <row r="52" spans="2:5">
      <c r="B52" s="1"/>
      <c r="D52" s="44"/>
      <c r="E52" s="44"/>
    </row>
    <row r="53" spans="2:5">
      <c r="B53" s="1"/>
      <c r="D53" s="44"/>
      <c r="E53" s="44"/>
    </row>
    <row r="54" spans="2:5">
      <c r="B54" s="1"/>
      <c r="D54" s="44"/>
      <c r="E54" s="44"/>
    </row>
    <row r="55" spans="2:5">
      <c r="B55" s="1"/>
      <c r="D55" s="44"/>
      <c r="E55" s="44"/>
    </row>
    <row r="56" spans="2:5">
      <c r="B56" s="1"/>
      <c r="D56" s="44"/>
      <c r="E56" s="44"/>
    </row>
    <row r="57" spans="2:5">
      <c r="B57" s="1"/>
      <c r="D57" s="44"/>
      <c r="E57" s="44"/>
    </row>
    <row r="58" spans="2:5">
      <c r="B58" s="1"/>
      <c r="D58" s="44"/>
      <c r="E58" s="44"/>
    </row>
    <row r="59" spans="2:5">
      <c r="B59" s="1"/>
      <c r="D59" s="44"/>
      <c r="E59" s="44"/>
    </row>
    <row r="60" spans="2:5">
      <c r="B60" s="1"/>
      <c r="D60" s="44"/>
      <c r="E60" s="44"/>
    </row>
    <row r="61" spans="2:5">
      <c r="B61" s="1"/>
      <c r="D61" s="44"/>
      <c r="E61" s="44"/>
    </row>
    <row r="62" spans="2:5">
      <c r="B62" s="1"/>
      <c r="D62" s="44"/>
      <c r="E62" s="44"/>
    </row>
    <row r="63" spans="2:5">
      <c r="B63" s="1"/>
      <c r="D63" s="44"/>
      <c r="E63" s="44"/>
    </row>
    <row r="64" spans="2:5">
      <c r="B64" s="1"/>
      <c r="D64" s="44"/>
      <c r="E64" s="44"/>
    </row>
    <row r="65" spans="2:5">
      <c r="B65" s="1"/>
      <c r="D65" s="44"/>
      <c r="E65" s="44"/>
    </row>
    <row r="66" spans="2:5">
      <c r="B66" s="1"/>
      <c r="D66" s="44"/>
      <c r="E66" s="44"/>
    </row>
    <row r="67" spans="2:5">
      <c r="B67" s="1"/>
      <c r="D67" s="44"/>
      <c r="E67" s="44"/>
    </row>
    <row r="68" spans="2:5">
      <c r="B68" s="1"/>
      <c r="D68" s="44"/>
      <c r="E68" s="44"/>
    </row>
    <row r="69" spans="2:5">
      <c r="B69" s="1"/>
      <c r="D69" s="44"/>
      <c r="E69" s="44"/>
    </row>
    <row r="70" spans="2:5">
      <c r="B70" s="1"/>
      <c r="D70" s="44"/>
      <c r="E70" s="44"/>
    </row>
    <row r="71" spans="2:5">
      <c r="B71" s="1"/>
      <c r="D71" s="44"/>
      <c r="E71" s="44"/>
    </row>
    <row r="72" spans="2:5">
      <c r="B72" s="1"/>
      <c r="D72" s="44"/>
      <c r="E72" s="44"/>
    </row>
    <row r="73" spans="2:5">
      <c r="B73" s="1"/>
      <c r="D73" s="44"/>
      <c r="E73" s="44"/>
    </row>
    <row r="74" spans="2:5">
      <c r="B74" s="1"/>
      <c r="D74" s="44"/>
      <c r="E74" s="44"/>
    </row>
    <row r="75" spans="2:5">
      <c r="B75" s="1"/>
      <c r="D75" s="44"/>
      <c r="E75" s="44"/>
    </row>
    <row r="76" spans="2:5">
      <c r="B76" s="1"/>
      <c r="D76" s="44"/>
      <c r="E76" s="44"/>
    </row>
    <row r="77" spans="2:5">
      <c r="B77" s="1"/>
      <c r="D77" s="44"/>
      <c r="E77" s="44"/>
    </row>
    <row r="78" spans="2:5">
      <c r="B78" s="1"/>
      <c r="D78" s="44"/>
      <c r="E78" s="44"/>
    </row>
    <row r="79" spans="2:5">
      <c r="B79" s="1"/>
      <c r="D79" s="44"/>
      <c r="E79" s="44"/>
    </row>
    <row r="80" spans="2:5">
      <c r="B80" s="1"/>
      <c r="D80" s="44"/>
      <c r="E80" s="44"/>
    </row>
    <row r="81" spans="2:5">
      <c r="B81" s="1"/>
      <c r="D81" s="44"/>
      <c r="E81" s="44"/>
    </row>
    <row r="82" spans="2:5">
      <c r="B82" s="1"/>
      <c r="D82" s="44"/>
      <c r="E82" s="44"/>
    </row>
    <row r="83" spans="2:5">
      <c r="B83" s="1"/>
      <c r="D83" s="44"/>
      <c r="E83" s="44"/>
    </row>
    <row r="84" spans="2:5">
      <c r="B84" s="1"/>
      <c r="D84" s="44"/>
      <c r="E84" s="44"/>
    </row>
    <row r="85" spans="2:5">
      <c r="B85" s="1"/>
      <c r="D85" s="44"/>
      <c r="E85" s="44"/>
    </row>
    <row r="86" spans="2:5">
      <c r="B86" s="1"/>
      <c r="D86" s="44"/>
      <c r="E86" s="44"/>
    </row>
    <row r="87" spans="2:5">
      <c r="B87" s="1"/>
      <c r="D87" s="44"/>
      <c r="E87" s="44"/>
    </row>
    <row r="88" spans="2:5">
      <c r="B88" s="1"/>
      <c r="D88" s="44"/>
      <c r="E88" s="44"/>
    </row>
    <row r="89" spans="2:5">
      <c r="B89" s="1"/>
      <c r="D89" s="44"/>
      <c r="E89" s="44"/>
    </row>
    <row r="90" spans="2:5">
      <c r="B90" s="1"/>
      <c r="D90" s="44"/>
      <c r="E90" s="44"/>
    </row>
    <row r="91" spans="2:5">
      <c r="B91" s="1"/>
      <c r="D91" s="44"/>
      <c r="E91" s="44"/>
    </row>
    <row r="92" spans="2:5">
      <c r="B92" s="1"/>
      <c r="D92" s="44"/>
      <c r="E92" s="44"/>
    </row>
    <row r="93" spans="2:5">
      <c r="B93" s="1"/>
      <c r="D93" s="44"/>
      <c r="E93" s="44"/>
    </row>
    <row r="94" spans="2:5">
      <c r="B94" s="1"/>
      <c r="D94" s="44"/>
      <c r="E94" s="44"/>
    </row>
    <row r="95" spans="2:5">
      <c r="B95" s="1"/>
      <c r="D95" s="44"/>
      <c r="E95" s="44"/>
    </row>
    <row r="96" spans="2:5">
      <c r="B96" s="1"/>
      <c r="D96" s="44"/>
      <c r="E96" s="44"/>
    </row>
    <row r="97" spans="2:5">
      <c r="B97" s="1"/>
      <c r="D97" s="44"/>
      <c r="E97" s="44"/>
    </row>
    <row r="98" spans="2:5">
      <c r="B98" s="1"/>
      <c r="D98" s="44"/>
      <c r="E98" s="44"/>
    </row>
    <row r="99" spans="2:5">
      <c r="B99" s="1"/>
      <c r="D99" s="44"/>
      <c r="E99" s="44"/>
    </row>
    <row r="100" spans="2:5">
      <c r="B100" s="1"/>
      <c r="D100" s="44"/>
      <c r="E100" s="44"/>
    </row>
    <row r="101" spans="2:5">
      <c r="B101" s="1"/>
      <c r="D101" s="44"/>
      <c r="E101" s="44"/>
    </row>
    <row r="102" spans="2:5">
      <c r="B102" s="1"/>
      <c r="D102" s="44"/>
      <c r="E102" s="44"/>
    </row>
    <row r="103" spans="2:5">
      <c r="B103" s="1"/>
      <c r="D103" s="44"/>
      <c r="E103" s="44"/>
    </row>
    <row r="104" spans="2:5">
      <c r="B104" s="1"/>
      <c r="D104" s="44"/>
      <c r="E104" s="44"/>
    </row>
    <row r="105" spans="2:5">
      <c r="B105" s="1"/>
      <c r="D105" s="44"/>
      <c r="E105" s="44"/>
    </row>
    <row r="106" spans="2:5">
      <c r="B106" s="1"/>
      <c r="D106" s="44"/>
      <c r="E106" s="44"/>
    </row>
    <row r="107" spans="2:5">
      <c r="B107" s="1"/>
      <c r="D107" s="44"/>
      <c r="E107" s="44"/>
    </row>
    <row r="108" spans="2:5">
      <c r="B108" s="1"/>
      <c r="D108" s="44"/>
      <c r="E108" s="44"/>
    </row>
    <row r="109" spans="2:5">
      <c r="B109" s="1"/>
      <c r="D109" s="44"/>
      <c r="E109" s="44"/>
    </row>
    <row r="110" spans="2:5">
      <c r="B110" s="1"/>
      <c r="D110" s="44"/>
      <c r="E110" s="44"/>
    </row>
    <row r="111" spans="2:5">
      <c r="B111" s="1"/>
      <c r="D111" s="44"/>
      <c r="E111" s="44"/>
    </row>
    <row r="112" spans="2:5">
      <c r="B112" s="1"/>
      <c r="D112" s="44"/>
      <c r="E112" s="44"/>
    </row>
    <row r="113" spans="2:5">
      <c r="B113" s="1"/>
      <c r="D113" s="44"/>
      <c r="E113" s="44"/>
    </row>
    <row r="114" spans="2:5">
      <c r="B114" s="1"/>
      <c r="D114" s="44"/>
      <c r="E114" s="44"/>
    </row>
    <row r="115" spans="2:5">
      <c r="B115" s="1"/>
      <c r="D115" s="44"/>
      <c r="E115" s="44"/>
    </row>
    <row r="116" spans="2:5">
      <c r="B116" s="1"/>
      <c r="D116" s="44"/>
      <c r="E116" s="44"/>
    </row>
    <row r="117" spans="2:5">
      <c r="B117" s="1"/>
      <c r="D117" s="44"/>
      <c r="E117" s="44"/>
    </row>
    <row r="118" spans="2:5">
      <c r="B118" s="1"/>
      <c r="D118" s="44"/>
      <c r="E118" s="44"/>
    </row>
    <row r="119" spans="2:5">
      <c r="B119" s="1"/>
      <c r="D119" s="44"/>
      <c r="E119" s="44"/>
    </row>
    <row r="120" spans="2:5">
      <c r="B120" s="1"/>
      <c r="D120" s="44"/>
      <c r="E120" s="44"/>
    </row>
    <row r="121" spans="2:5">
      <c r="B121" s="1"/>
      <c r="D121" s="44"/>
      <c r="E121" s="44"/>
    </row>
    <row r="122" spans="2:5">
      <c r="B122" s="1"/>
      <c r="D122" s="44"/>
      <c r="E122" s="44"/>
    </row>
    <row r="123" spans="2:5">
      <c r="B123" s="1"/>
      <c r="D123" s="44"/>
      <c r="E123" s="44"/>
    </row>
    <row r="124" spans="2:5">
      <c r="B124" s="1"/>
      <c r="D124" s="44"/>
      <c r="E124" s="44"/>
    </row>
    <row r="125" spans="2:5">
      <c r="B125" s="1"/>
      <c r="D125" s="44"/>
      <c r="E125" s="44"/>
    </row>
    <row r="126" spans="2:5">
      <c r="B126" s="1"/>
      <c r="D126" s="44"/>
      <c r="E126" s="44"/>
    </row>
    <row r="127" spans="2:5">
      <c r="B127" s="1"/>
      <c r="D127" s="44"/>
      <c r="E127" s="44"/>
    </row>
    <row r="128" spans="2:5">
      <c r="B128" s="1"/>
      <c r="D128" s="44"/>
      <c r="E128" s="44"/>
    </row>
    <row r="129" spans="2:5">
      <c r="B129" s="1"/>
      <c r="D129" s="44"/>
      <c r="E129" s="44"/>
    </row>
    <row r="130" spans="2:5">
      <c r="B130" s="1"/>
      <c r="D130" s="44"/>
      <c r="E130" s="44"/>
    </row>
    <row r="131" spans="2:5">
      <c r="B131" s="1"/>
      <c r="D131" s="44"/>
      <c r="E131" s="44"/>
    </row>
    <row r="132" spans="2:5">
      <c r="B132" s="1"/>
      <c r="D132" s="44"/>
      <c r="E132" s="44"/>
    </row>
    <row r="133" spans="2:5">
      <c r="B133" s="1"/>
      <c r="D133" s="44"/>
      <c r="E133" s="44"/>
    </row>
    <row r="134" spans="2:5">
      <c r="B134" s="1"/>
      <c r="D134" s="44"/>
      <c r="E134" s="44"/>
    </row>
    <row r="135" spans="2:5">
      <c r="B135" s="1"/>
      <c r="D135" s="44"/>
      <c r="E135" s="44"/>
    </row>
    <row r="136" spans="2:5">
      <c r="B136" s="1"/>
      <c r="D136" s="44"/>
      <c r="E136" s="44"/>
    </row>
    <row r="137" spans="2:5">
      <c r="B137" s="1"/>
      <c r="D137" s="44"/>
      <c r="E137" s="44"/>
    </row>
    <row r="138" spans="2:5">
      <c r="B138" s="1"/>
      <c r="D138" s="44"/>
      <c r="E138" s="44"/>
    </row>
    <row r="139" spans="2:5">
      <c r="B139" s="1"/>
      <c r="D139" s="44"/>
      <c r="E139" s="44"/>
    </row>
    <row r="140" spans="2:5">
      <c r="B140" s="1"/>
      <c r="D140" s="44"/>
      <c r="E140" s="44"/>
    </row>
    <row r="141" spans="2:5">
      <c r="B141" s="1"/>
      <c r="D141" s="44"/>
      <c r="E141" s="44"/>
    </row>
    <row r="142" spans="2:5">
      <c r="B142" s="1"/>
      <c r="D142" s="44"/>
      <c r="E142" s="44"/>
    </row>
    <row r="143" spans="2:5">
      <c r="B143" s="1"/>
      <c r="D143" s="44"/>
      <c r="E143" s="44"/>
    </row>
    <row r="144" spans="2:5">
      <c r="B144" s="1"/>
      <c r="D144" s="44"/>
      <c r="E144" s="44"/>
    </row>
    <row r="145" spans="2:5">
      <c r="B145" s="1"/>
      <c r="D145" s="44"/>
      <c r="E145" s="44"/>
    </row>
    <row r="146" spans="2:5">
      <c r="B146" s="1"/>
      <c r="D146" s="44"/>
      <c r="E146" s="44"/>
    </row>
    <row r="147" spans="2:5">
      <c r="B147" s="1"/>
      <c r="D147" s="44"/>
      <c r="E147" s="44"/>
    </row>
    <row r="148" spans="2:5">
      <c r="B148" s="1"/>
      <c r="D148" s="44"/>
      <c r="E148" s="44"/>
    </row>
    <row r="149" spans="2:5">
      <c r="B149" s="1"/>
      <c r="D149" s="44"/>
      <c r="E149" s="44"/>
    </row>
    <row r="150" spans="2:5">
      <c r="B150" s="1"/>
      <c r="D150" s="44"/>
      <c r="E150" s="44"/>
    </row>
    <row r="151" spans="2:5">
      <c r="B151" s="1"/>
      <c r="D151" s="44"/>
      <c r="E151" s="44"/>
    </row>
    <row r="152" spans="2:5">
      <c r="B152" s="1"/>
      <c r="D152" s="44"/>
      <c r="E152" s="44"/>
    </row>
    <row r="153" spans="2:5">
      <c r="B153" s="1"/>
      <c r="D153" s="44"/>
      <c r="E153" s="44"/>
    </row>
    <row r="154" spans="2:5">
      <c r="B154" s="1"/>
      <c r="D154" s="44"/>
      <c r="E154" s="44"/>
    </row>
    <row r="155" spans="2:5">
      <c r="B155" s="1"/>
      <c r="D155" s="44"/>
      <c r="E155" s="44"/>
    </row>
    <row r="156" spans="2:5">
      <c r="B156" s="1"/>
      <c r="D156" s="44"/>
      <c r="E156" s="44"/>
    </row>
    <row r="157" spans="2:5">
      <c r="B157" s="1"/>
      <c r="D157" s="44"/>
      <c r="E157" s="44"/>
    </row>
    <row r="158" spans="2:5">
      <c r="B158" s="1"/>
      <c r="D158" s="44"/>
      <c r="E158" s="44"/>
    </row>
    <row r="159" spans="2:5">
      <c r="B159" s="1"/>
      <c r="D159" s="44"/>
      <c r="E159" s="44"/>
    </row>
    <row r="160" spans="2:5">
      <c r="B160" s="1"/>
      <c r="D160" s="44"/>
      <c r="E160" s="44"/>
    </row>
    <row r="161" spans="2:5">
      <c r="B161" s="1"/>
      <c r="D161" s="44"/>
      <c r="E161" s="44"/>
    </row>
    <row r="162" spans="2:5">
      <c r="B162" s="1"/>
      <c r="D162" s="44"/>
      <c r="E162" s="44"/>
    </row>
    <row r="163" spans="2:5">
      <c r="B163" s="1"/>
      <c r="D163" s="44"/>
      <c r="E163" s="44"/>
    </row>
    <row r="164" spans="2:5">
      <c r="B164" s="1"/>
      <c r="D164" s="44"/>
      <c r="E164" s="44"/>
    </row>
    <row r="165" spans="2:5">
      <c r="B165" s="1"/>
      <c r="D165" s="44"/>
      <c r="E165" s="44"/>
    </row>
    <row r="166" spans="2:5">
      <c r="B166" s="1"/>
      <c r="D166" s="44"/>
      <c r="E166" s="44"/>
    </row>
    <row r="167" spans="2:5">
      <c r="B167" s="1"/>
      <c r="D167" s="44"/>
      <c r="E167" s="44"/>
    </row>
    <row r="168" spans="2:5">
      <c r="B168" s="1"/>
      <c r="D168" s="44"/>
      <c r="E168" s="44"/>
    </row>
    <row r="169" spans="2:5">
      <c r="B169" s="1"/>
      <c r="D169" s="44"/>
      <c r="E169" s="44"/>
    </row>
    <row r="170" spans="2:5">
      <c r="B170" s="1"/>
      <c r="D170" s="44"/>
      <c r="E170" s="44"/>
    </row>
    <row r="171" spans="2:5">
      <c r="B171" s="1"/>
      <c r="D171" s="44"/>
      <c r="E171" s="44"/>
    </row>
    <row r="172" spans="2:5">
      <c r="B172" s="1"/>
      <c r="D172" s="44"/>
      <c r="E172" s="44"/>
    </row>
    <row r="173" spans="2:5">
      <c r="B173" s="1"/>
      <c r="D173" s="44"/>
      <c r="E173" s="44"/>
    </row>
    <row r="174" spans="2:5">
      <c r="B174" s="1"/>
      <c r="D174" s="44"/>
      <c r="E174" s="44"/>
    </row>
    <row r="175" spans="2:5">
      <c r="B175" s="1"/>
      <c r="D175" s="44"/>
      <c r="E175" s="44"/>
    </row>
    <row r="176" spans="2:5">
      <c r="B176" s="1"/>
      <c r="D176" s="44"/>
      <c r="E176" s="44"/>
    </row>
    <row r="177" spans="2:5">
      <c r="B177" s="1"/>
      <c r="D177" s="44"/>
      <c r="E177" s="44"/>
    </row>
    <row r="178" spans="2:5">
      <c r="B178" s="1"/>
      <c r="D178" s="44"/>
      <c r="E178" s="44"/>
    </row>
    <row r="179" spans="2:5">
      <c r="B179" s="1"/>
      <c r="D179" s="44"/>
      <c r="E179" s="44"/>
    </row>
    <row r="180" spans="2:5">
      <c r="B180" s="1"/>
      <c r="D180" s="44"/>
      <c r="E180" s="44"/>
    </row>
    <row r="181" spans="2:5">
      <c r="B181" s="1"/>
      <c r="D181" s="44"/>
      <c r="E181" s="44"/>
    </row>
    <row r="182" spans="2:5">
      <c r="B182" s="1"/>
      <c r="D182" s="44"/>
      <c r="E182" s="44"/>
    </row>
    <row r="183" spans="2:5">
      <c r="B183" s="1"/>
      <c r="D183" s="44"/>
      <c r="E183" s="44"/>
    </row>
    <row r="184" spans="2:5">
      <c r="B184" s="1"/>
      <c r="D184" s="44"/>
      <c r="E184" s="44"/>
    </row>
    <row r="185" spans="2:5">
      <c r="B185" s="1"/>
      <c r="D185" s="44"/>
      <c r="E185" s="44"/>
    </row>
    <row r="186" spans="2:5">
      <c r="B186" s="1"/>
      <c r="D186" s="44"/>
      <c r="E186" s="44"/>
    </row>
    <row r="187" spans="2:5">
      <c r="B187" s="1"/>
      <c r="D187" s="44"/>
      <c r="E187" s="44"/>
    </row>
    <row r="188" spans="2:5">
      <c r="B188" s="1"/>
      <c r="D188" s="44"/>
      <c r="E188" s="44"/>
    </row>
    <row r="189" spans="2:5">
      <c r="B189" s="1"/>
      <c r="D189" s="44"/>
      <c r="E189" s="44"/>
    </row>
    <row r="190" spans="2:5">
      <c r="B190" s="1"/>
      <c r="D190" s="44"/>
      <c r="E190" s="44"/>
    </row>
    <row r="191" spans="2:5">
      <c r="B191" s="1"/>
      <c r="D191" s="44"/>
      <c r="E191" s="44"/>
    </row>
    <row r="192" spans="2:5">
      <c r="B192" s="1"/>
      <c r="D192" s="44"/>
      <c r="E192" s="44"/>
    </row>
    <row r="193" spans="2:5">
      <c r="B193" s="1"/>
      <c r="D193" s="44"/>
      <c r="E193" s="44"/>
    </row>
    <row r="194" spans="2:5">
      <c r="B194" s="1"/>
      <c r="D194" s="44"/>
      <c r="E194" s="44"/>
    </row>
    <row r="195" spans="2:5">
      <c r="B195" s="1"/>
      <c r="D195" s="44"/>
      <c r="E195" s="44"/>
    </row>
    <row r="196" spans="2:5">
      <c r="B196" s="1"/>
      <c r="D196" s="44"/>
      <c r="E196" s="44"/>
    </row>
    <row r="197" spans="2:5">
      <c r="B197" s="1"/>
      <c r="D197" s="44"/>
      <c r="E197" s="44"/>
    </row>
    <row r="198" spans="2:5">
      <c r="B198" s="1"/>
      <c r="D198" s="44"/>
      <c r="E198" s="44"/>
    </row>
    <row r="199" spans="2:5">
      <c r="B199" s="1"/>
      <c r="D199" s="44"/>
      <c r="E199" s="44"/>
    </row>
    <row r="200" spans="2:5">
      <c r="B200" s="1"/>
      <c r="D200" s="44"/>
      <c r="E200" s="44"/>
    </row>
    <row r="201" spans="2:5">
      <c r="B201" s="1"/>
      <c r="D201" s="44"/>
      <c r="E201" s="44"/>
    </row>
    <row r="202" spans="2:5">
      <c r="B202" s="1"/>
      <c r="D202" s="44"/>
      <c r="E202" s="44"/>
    </row>
    <row r="203" spans="2:5">
      <c r="B203" s="1"/>
      <c r="D203" s="44"/>
      <c r="E203" s="44"/>
    </row>
    <row r="204" spans="2:5">
      <c r="B204" s="1"/>
      <c r="D204" s="44"/>
      <c r="E204" s="44"/>
    </row>
    <row r="205" spans="2:5">
      <c r="B205" s="1"/>
      <c r="D205" s="44"/>
      <c r="E205" s="44"/>
    </row>
    <row r="206" spans="2:5">
      <c r="B206" s="1"/>
      <c r="D206" s="44"/>
      <c r="E206" s="44"/>
    </row>
    <row r="207" spans="2:5">
      <c r="B207" s="1"/>
      <c r="D207" s="44"/>
      <c r="E207" s="44"/>
    </row>
    <row r="208" spans="2:5">
      <c r="B208" s="1"/>
      <c r="D208" s="44"/>
      <c r="E208" s="44"/>
    </row>
    <row r="209" spans="2:5">
      <c r="B209" s="1"/>
      <c r="D209" s="44"/>
      <c r="E209" s="44"/>
    </row>
    <row r="210" spans="2:5">
      <c r="B210" s="1"/>
      <c r="D210" s="44"/>
      <c r="E210" s="44"/>
    </row>
    <row r="211" spans="2:5">
      <c r="B211" s="1"/>
      <c r="D211" s="44"/>
      <c r="E211" s="44"/>
    </row>
    <row r="212" spans="2:5">
      <c r="B212" s="1"/>
      <c r="D212" s="44"/>
      <c r="E212" s="44"/>
    </row>
    <row r="213" spans="2:5">
      <c r="B213" s="1"/>
      <c r="D213" s="44"/>
      <c r="E213" s="44"/>
    </row>
    <row r="214" spans="2:5">
      <c r="B214" s="1"/>
      <c r="D214" s="44"/>
      <c r="E214" s="44"/>
    </row>
    <row r="215" spans="2:5">
      <c r="B215" s="1"/>
      <c r="D215" s="44"/>
      <c r="E215" s="44"/>
    </row>
    <row r="216" spans="2:5">
      <c r="B216" s="1"/>
      <c r="D216" s="44"/>
      <c r="E216" s="44"/>
    </row>
    <row r="217" spans="2:5">
      <c r="B217" s="1"/>
      <c r="D217" s="44"/>
      <c r="E217" s="44"/>
    </row>
    <row r="218" spans="2:5">
      <c r="B218" s="1"/>
      <c r="D218" s="44"/>
      <c r="E218" s="44"/>
    </row>
    <row r="219" spans="2:5">
      <c r="B219" s="1"/>
      <c r="D219" s="44"/>
      <c r="E219" s="44"/>
    </row>
    <row r="220" spans="2:5">
      <c r="B220" s="1"/>
      <c r="D220" s="44"/>
      <c r="E220" s="44"/>
    </row>
    <row r="221" spans="2:5">
      <c r="B221" s="1"/>
      <c r="D221" s="44"/>
      <c r="E221" s="44"/>
    </row>
    <row r="222" spans="2:5">
      <c r="B222" s="1"/>
      <c r="D222" s="44"/>
      <c r="E222" s="44"/>
    </row>
    <row r="223" spans="2:5">
      <c r="B223" s="1"/>
      <c r="D223" s="44"/>
      <c r="E223" s="44"/>
    </row>
    <row r="224" spans="2:5">
      <c r="B224" s="1"/>
      <c r="D224" s="44"/>
      <c r="E224" s="44"/>
    </row>
    <row r="225" spans="2:5">
      <c r="B225" s="1"/>
      <c r="D225" s="44"/>
      <c r="E225" s="44"/>
    </row>
    <row r="226" spans="2:5">
      <c r="B226" s="1"/>
      <c r="D226" s="44"/>
      <c r="E226" s="44"/>
    </row>
    <row r="227" spans="2:5">
      <c r="B227" s="1"/>
      <c r="D227" s="44"/>
      <c r="E227" s="44"/>
    </row>
    <row r="228" spans="2:5">
      <c r="B228" s="1"/>
      <c r="D228" s="44"/>
      <c r="E228" s="44"/>
    </row>
    <row r="229" spans="2:5">
      <c r="B229" s="1"/>
      <c r="D229" s="44"/>
      <c r="E229" s="44"/>
    </row>
    <row r="230" spans="2:5">
      <c r="B230" s="1"/>
      <c r="D230" s="44"/>
      <c r="E230" s="44"/>
    </row>
    <row r="231" spans="2:5">
      <c r="B231" s="1"/>
      <c r="D231" s="44"/>
      <c r="E231" s="44"/>
    </row>
    <row r="232" spans="2:5">
      <c r="B232" s="1"/>
      <c r="D232" s="44"/>
      <c r="E232" s="44"/>
    </row>
    <row r="233" spans="2:5">
      <c r="B233" s="1"/>
      <c r="D233" s="44"/>
      <c r="E233" s="44"/>
    </row>
    <row r="234" spans="2:5">
      <c r="B234" s="1"/>
      <c r="D234" s="44"/>
      <c r="E234" s="44"/>
    </row>
    <row r="235" spans="2:5">
      <c r="B235" s="1"/>
      <c r="D235" s="44"/>
      <c r="E235" s="44"/>
    </row>
    <row r="236" spans="2:5">
      <c r="B236" s="1"/>
      <c r="D236" s="44"/>
      <c r="E236" s="44"/>
    </row>
    <row r="237" spans="2:5">
      <c r="B237" s="1"/>
      <c r="D237" s="44"/>
      <c r="E237" s="44"/>
    </row>
    <row r="238" spans="2:5">
      <c r="B238" s="1"/>
      <c r="D238" s="44"/>
      <c r="E238" s="44"/>
    </row>
    <row r="239" spans="2:5">
      <c r="B239" s="1"/>
      <c r="D239" s="44"/>
      <c r="E239" s="44"/>
    </row>
    <row r="240" spans="2:5">
      <c r="B240" s="1"/>
      <c r="D240" s="44"/>
      <c r="E240" s="44"/>
    </row>
    <row r="241" spans="2:5">
      <c r="B241" s="1"/>
      <c r="D241" s="44"/>
      <c r="E241" s="44"/>
    </row>
    <row r="242" spans="2:5">
      <c r="B242" s="1"/>
      <c r="D242" s="44"/>
      <c r="E242" s="44"/>
    </row>
    <row r="243" spans="2:5">
      <c r="B243" s="1"/>
      <c r="D243" s="44"/>
      <c r="E243" s="44"/>
    </row>
    <row r="244" spans="2:5">
      <c r="B244" s="1"/>
      <c r="D244" s="44"/>
      <c r="E244" s="44"/>
    </row>
    <row r="245" spans="2:5">
      <c r="B245" s="1"/>
      <c r="D245" s="44"/>
      <c r="E245" s="44"/>
    </row>
    <row r="246" spans="2:5">
      <c r="B246" s="1"/>
      <c r="D246" s="44"/>
      <c r="E246" s="44"/>
    </row>
    <row r="247" spans="2:5">
      <c r="B247" s="1"/>
      <c r="D247" s="44"/>
      <c r="E247" s="44"/>
    </row>
    <row r="248" spans="2:5">
      <c r="B248" s="1"/>
      <c r="D248" s="44"/>
      <c r="E248" s="44"/>
    </row>
    <row r="249" spans="2:5">
      <c r="B249" s="1"/>
      <c r="D249" s="44"/>
      <c r="E249" s="44"/>
    </row>
    <row r="250" spans="2:5">
      <c r="B250" s="1"/>
      <c r="D250" s="44"/>
      <c r="E250" s="44"/>
    </row>
    <row r="251" spans="2:5">
      <c r="B251" s="1"/>
      <c r="D251" s="44"/>
      <c r="E251" s="44"/>
    </row>
    <row r="252" spans="2:5">
      <c r="B252" s="1"/>
      <c r="D252" s="44"/>
      <c r="E252" s="44"/>
    </row>
    <row r="253" spans="2:5">
      <c r="B253" s="1"/>
      <c r="D253" s="44"/>
      <c r="E253" s="44"/>
    </row>
    <row r="254" spans="2:5">
      <c r="B254" s="1"/>
      <c r="D254" s="44"/>
      <c r="E254" s="44"/>
    </row>
    <row r="255" spans="2:5">
      <c r="B255" s="1"/>
      <c r="D255" s="44"/>
      <c r="E255" s="44"/>
    </row>
    <row r="256" spans="2:5">
      <c r="B256" s="1"/>
      <c r="D256" s="44"/>
      <c r="E256" s="44"/>
    </row>
    <row r="257" spans="2:5">
      <c r="B257" s="1"/>
      <c r="D257" s="44"/>
      <c r="E257" s="44"/>
    </row>
    <row r="258" spans="2:5">
      <c r="B258" s="1"/>
      <c r="D258" s="44"/>
      <c r="E258" s="44"/>
    </row>
    <row r="259" spans="2:5">
      <c r="B259" s="1"/>
      <c r="D259" s="44"/>
      <c r="E259" s="44"/>
    </row>
    <row r="260" spans="2:5">
      <c r="B260" s="1"/>
      <c r="D260" s="44"/>
      <c r="E260" s="44"/>
    </row>
    <row r="261" spans="2:5">
      <c r="B261" s="1"/>
      <c r="D261" s="44"/>
      <c r="E261" s="44"/>
    </row>
    <row r="262" spans="2:5">
      <c r="B262" s="1"/>
      <c r="D262" s="44"/>
      <c r="E262" s="44"/>
    </row>
    <row r="263" spans="2:5">
      <c r="B263" s="1"/>
      <c r="D263" s="44"/>
      <c r="E263" s="44"/>
    </row>
    <row r="264" spans="2:5">
      <c r="B264" s="1"/>
      <c r="D264" s="44"/>
      <c r="E264" s="44"/>
    </row>
    <row r="265" spans="2:5">
      <c r="B265" s="1"/>
      <c r="D265" s="44"/>
      <c r="E265" s="44"/>
    </row>
    <row r="266" spans="2:5">
      <c r="B266" s="1"/>
      <c r="D266" s="44"/>
      <c r="E266" s="44"/>
    </row>
    <row r="267" spans="2:5">
      <c r="B267" s="1"/>
      <c r="D267" s="44"/>
      <c r="E267" s="44"/>
    </row>
    <row r="268" spans="2:5">
      <c r="B268" s="1"/>
      <c r="D268" s="44"/>
      <c r="E268" s="44"/>
    </row>
    <row r="269" spans="2:5">
      <c r="B269" s="1"/>
      <c r="D269" s="44"/>
      <c r="E269" s="44"/>
    </row>
    <row r="270" spans="2:5">
      <c r="B270" s="1"/>
      <c r="D270" s="44"/>
      <c r="E270" s="44"/>
    </row>
    <row r="271" spans="2:5">
      <c r="B271" s="1"/>
      <c r="D271" s="44"/>
      <c r="E271" s="44"/>
    </row>
    <row r="272" spans="2:5">
      <c r="B272" s="1"/>
      <c r="D272" s="44"/>
      <c r="E272" s="44"/>
    </row>
    <row r="273" spans="2:5">
      <c r="B273" s="1"/>
      <c r="D273" s="44"/>
      <c r="E273" s="44"/>
    </row>
    <row r="274" spans="2:5">
      <c r="B274" s="1"/>
      <c r="D274" s="44"/>
      <c r="E274" s="44"/>
    </row>
    <row r="275" spans="2:5">
      <c r="B275" s="1"/>
      <c r="D275" s="44"/>
      <c r="E275" s="44"/>
    </row>
    <row r="276" spans="2:5">
      <c r="B276" s="1"/>
      <c r="D276" s="44"/>
      <c r="E276" s="44"/>
    </row>
    <row r="277" spans="2:5">
      <c r="B277" s="1"/>
      <c r="D277" s="44"/>
      <c r="E277" s="44"/>
    </row>
    <row r="278" spans="2:5">
      <c r="B278" s="1"/>
      <c r="D278" s="44"/>
      <c r="E278" s="44"/>
    </row>
    <row r="279" spans="2:5">
      <c r="B279" s="1"/>
      <c r="D279" s="44"/>
      <c r="E279" s="44"/>
    </row>
    <row r="280" spans="2:5">
      <c r="B280" s="1"/>
      <c r="D280" s="44"/>
      <c r="E280" s="44"/>
    </row>
    <row r="281" spans="2:5">
      <c r="B281" s="1"/>
      <c r="D281" s="44"/>
      <c r="E281" s="44"/>
    </row>
    <row r="282" spans="2:5">
      <c r="B282" s="1"/>
      <c r="D282" s="44"/>
      <c r="E282" s="44"/>
    </row>
    <row r="283" spans="2:5">
      <c r="B283" s="1"/>
      <c r="D283" s="44"/>
      <c r="E283" s="44"/>
    </row>
    <row r="284" spans="2:5">
      <c r="B284" s="1"/>
      <c r="D284" s="44"/>
      <c r="E284" s="44"/>
    </row>
    <row r="285" spans="2:5">
      <c r="B285" s="1"/>
      <c r="D285" s="44"/>
      <c r="E285" s="44"/>
    </row>
    <row r="286" spans="2:5">
      <c r="B286" s="1"/>
      <c r="D286" s="44"/>
      <c r="E286" s="44"/>
    </row>
    <row r="287" spans="2:5">
      <c r="B287" s="1"/>
      <c r="D287" s="44"/>
      <c r="E287" s="44"/>
    </row>
    <row r="288" spans="2:5">
      <c r="B288" s="1"/>
      <c r="D288" s="44"/>
      <c r="E288" s="44"/>
    </row>
    <row r="289" spans="2:5">
      <c r="B289" s="1"/>
      <c r="D289" s="44"/>
      <c r="E289" s="44"/>
    </row>
    <row r="290" spans="2:5">
      <c r="B290" s="1"/>
      <c r="D290" s="44"/>
      <c r="E290" s="44"/>
    </row>
    <row r="291" spans="2:5">
      <c r="B291" s="1"/>
      <c r="D291" s="44"/>
      <c r="E291" s="44"/>
    </row>
    <row r="292" spans="2:5">
      <c r="B292" s="1"/>
      <c r="D292" s="44"/>
      <c r="E292" s="44"/>
    </row>
    <row r="293" spans="2:5">
      <c r="B293" s="1"/>
      <c r="D293" s="44"/>
      <c r="E293" s="44"/>
    </row>
    <row r="294" spans="2:5">
      <c r="B294" s="1"/>
      <c r="D294" s="44"/>
      <c r="E294" s="44"/>
    </row>
    <row r="295" spans="2:5">
      <c r="B295" s="1"/>
      <c r="D295" s="44"/>
      <c r="E295" s="44"/>
    </row>
    <row r="296" spans="2:5">
      <c r="B296" s="1"/>
      <c r="D296" s="44"/>
      <c r="E296" s="44"/>
    </row>
    <row r="297" spans="2:5">
      <c r="B297" s="1"/>
      <c r="D297" s="44"/>
      <c r="E297" s="44"/>
    </row>
    <row r="298" spans="2:5">
      <c r="B298" s="1"/>
      <c r="D298" s="44"/>
      <c r="E298" s="44"/>
    </row>
    <row r="299" spans="2:5">
      <c r="B299" s="1"/>
      <c r="D299" s="44"/>
      <c r="E299" s="44"/>
    </row>
    <row r="300" spans="2:5">
      <c r="B300" s="1"/>
      <c r="D300" s="44"/>
      <c r="E300" s="44"/>
    </row>
    <row r="301" spans="2:5">
      <c r="B301" s="1"/>
      <c r="D301" s="44"/>
      <c r="E301" s="44"/>
    </row>
    <row r="302" spans="2:5">
      <c r="B302" s="1"/>
      <c r="D302" s="44"/>
      <c r="E302" s="44"/>
    </row>
    <row r="303" spans="2:5">
      <c r="B303" s="1"/>
      <c r="D303" s="44"/>
      <c r="E303" s="44"/>
    </row>
    <row r="304" spans="2:5">
      <c r="B304" s="1"/>
      <c r="D304" s="44"/>
      <c r="E304" s="44"/>
    </row>
    <row r="305" spans="2:5">
      <c r="B305" s="1"/>
      <c r="D305" s="44"/>
      <c r="E305" s="44"/>
    </row>
    <row r="306" spans="2:5">
      <c r="B306" s="1"/>
      <c r="D306" s="44"/>
      <c r="E306" s="44"/>
    </row>
    <row r="307" spans="2:5">
      <c r="B307" s="1"/>
      <c r="D307" s="44"/>
      <c r="E307" s="44"/>
    </row>
    <row r="308" spans="2:5">
      <c r="B308" s="1"/>
      <c r="D308" s="44"/>
      <c r="E308" s="44"/>
    </row>
    <row r="309" spans="2:5">
      <c r="B309" s="1"/>
      <c r="D309" s="44"/>
      <c r="E309" s="44"/>
    </row>
    <row r="310" spans="2:5">
      <c r="B310" s="1"/>
      <c r="D310" s="44"/>
      <c r="E310" s="44"/>
    </row>
    <row r="311" spans="2:5">
      <c r="B311" s="1"/>
      <c r="D311" s="44"/>
      <c r="E311" s="44"/>
    </row>
    <row r="312" spans="2:5">
      <c r="B312" s="1"/>
      <c r="D312" s="44"/>
      <c r="E312" s="44"/>
    </row>
    <row r="313" spans="2:5">
      <c r="B313" s="1"/>
      <c r="D313" s="44"/>
      <c r="E313" s="44"/>
    </row>
    <row r="314" spans="2:5">
      <c r="B314" s="1"/>
      <c r="D314" s="44"/>
      <c r="E314" s="44"/>
    </row>
    <row r="315" spans="2:5">
      <c r="B315" s="1"/>
      <c r="D315" s="44"/>
      <c r="E315" s="44"/>
    </row>
    <row r="316" spans="2:5">
      <c r="B316" s="1"/>
      <c r="D316" s="44"/>
      <c r="E316" s="44"/>
    </row>
    <row r="317" spans="2:5">
      <c r="B317" s="1"/>
      <c r="D317" s="44"/>
      <c r="E317" s="44"/>
    </row>
    <row r="318" spans="2:5">
      <c r="B318" s="1"/>
      <c r="D318" s="44"/>
      <c r="E318" s="44"/>
    </row>
    <row r="319" spans="2:5">
      <c r="B319" s="1"/>
      <c r="D319" s="44"/>
      <c r="E319" s="44"/>
    </row>
    <row r="320" spans="2:5">
      <c r="B320" s="1"/>
      <c r="D320" s="44"/>
      <c r="E320" s="44"/>
    </row>
    <row r="321" spans="2:5">
      <c r="B321" s="1"/>
      <c r="D321" s="44"/>
      <c r="E321" s="44"/>
    </row>
    <row r="322" spans="2:5">
      <c r="B322" s="1"/>
      <c r="D322" s="44"/>
      <c r="E322" s="44"/>
    </row>
    <row r="323" spans="2:5">
      <c r="B323" s="1"/>
      <c r="D323" s="44"/>
      <c r="E323" s="44"/>
    </row>
    <row r="324" spans="2:5">
      <c r="B324" s="1"/>
      <c r="D324" s="44"/>
      <c r="E324" s="44"/>
    </row>
    <row r="325" spans="2:5">
      <c r="B325" s="1"/>
      <c r="D325" s="44"/>
      <c r="E325" s="44"/>
    </row>
    <row r="326" spans="2:5">
      <c r="B326" s="1"/>
      <c r="D326" s="44"/>
      <c r="E326" s="44"/>
    </row>
    <row r="327" spans="2:5">
      <c r="B327" s="1"/>
      <c r="D327" s="44"/>
      <c r="E327" s="44"/>
    </row>
    <row r="328" spans="2:5">
      <c r="B328" s="1"/>
      <c r="D328" s="44"/>
      <c r="E328" s="44"/>
    </row>
    <row r="329" spans="2:5">
      <c r="B329" s="1"/>
      <c r="D329" s="44"/>
      <c r="E329" s="44"/>
    </row>
    <row r="330" spans="2:5">
      <c r="B330" s="1"/>
      <c r="D330" s="44"/>
      <c r="E330" s="44"/>
    </row>
    <row r="331" spans="2:5">
      <c r="B331" s="1"/>
      <c r="D331" s="44"/>
      <c r="E331" s="44"/>
    </row>
    <row r="332" spans="2:5">
      <c r="B332" s="1"/>
      <c r="D332" s="44"/>
      <c r="E332" s="44"/>
    </row>
    <row r="333" spans="2:5">
      <c r="B333" s="1"/>
      <c r="D333" s="44"/>
      <c r="E333" s="44"/>
    </row>
    <row r="334" spans="2:5">
      <c r="B334" s="1"/>
      <c r="D334" s="44"/>
      <c r="E334" s="44"/>
    </row>
    <row r="335" spans="2:5">
      <c r="B335" s="1"/>
      <c r="D335" s="44"/>
      <c r="E335" s="44"/>
    </row>
    <row r="336" spans="2:5">
      <c r="B336" s="1"/>
      <c r="D336" s="44"/>
      <c r="E336" s="44"/>
    </row>
    <row r="337" spans="2:5">
      <c r="B337" s="1"/>
      <c r="D337" s="44"/>
      <c r="E337" s="44"/>
    </row>
    <row r="338" spans="2:5">
      <c r="B338" s="1"/>
      <c r="D338" s="44"/>
      <c r="E338" s="44"/>
    </row>
    <row r="339" spans="2:5">
      <c r="B339" s="1"/>
      <c r="D339" s="44"/>
      <c r="E339" s="44"/>
    </row>
    <row r="340" spans="2:5">
      <c r="B340" s="1"/>
      <c r="D340" s="44"/>
      <c r="E340" s="44"/>
    </row>
    <row r="341" spans="2:5">
      <c r="B341" s="1"/>
      <c r="D341" s="44"/>
      <c r="E341" s="44"/>
    </row>
    <row r="342" spans="2:5">
      <c r="B342" s="1"/>
      <c r="D342" s="44"/>
      <c r="E342" s="44"/>
    </row>
    <row r="343" spans="2:5">
      <c r="B343" s="1"/>
      <c r="D343" s="44"/>
      <c r="E343" s="44"/>
    </row>
    <row r="344" spans="2:5">
      <c r="B344" s="1"/>
      <c r="D344" s="44"/>
      <c r="E344" s="44"/>
    </row>
    <row r="345" spans="2:5">
      <c r="B345" s="1"/>
      <c r="D345" s="44"/>
      <c r="E345" s="44"/>
    </row>
    <row r="346" spans="2:5">
      <c r="B346" s="1"/>
      <c r="D346" s="44"/>
      <c r="E346" s="44"/>
    </row>
    <row r="347" spans="2:5">
      <c r="B347" s="1"/>
      <c r="D347" s="44"/>
      <c r="E347" s="44"/>
    </row>
    <row r="348" spans="2:5">
      <c r="B348" s="1"/>
      <c r="D348" s="44"/>
      <c r="E348" s="44"/>
    </row>
    <row r="349" spans="2:5">
      <c r="B349" s="1"/>
      <c r="D349" s="44"/>
      <c r="E349" s="44"/>
    </row>
    <row r="350" spans="2:5">
      <c r="B350" s="1"/>
      <c r="D350" s="44"/>
      <c r="E350" s="44"/>
    </row>
    <row r="351" spans="2:5">
      <c r="B351" s="1"/>
      <c r="D351" s="44"/>
      <c r="E351" s="44"/>
    </row>
    <row r="352" spans="2:5">
      <c r="B352" s="1"/>
      <c r="D352" s="44"/>
      <c r="E352" s="44"/>
    </row>
    <row r="353" spans="2:5">
      <c r="B353" s="1"/>
      <c r="D353" s="44"/>
      <c r="E353" s="44"/>
    </row>
    <row r="354" spans="2:5">
      <c r="B354" s="1"/>
      <c r="D354" s="44"/>
      <c r="E354" s="44"/>
    </row>
    <row r="355" spans="2:5">
      <c r="B355" s="1"/>
      <c r="D355" s="44"/>
      <c r="E355" s="44"/>
    </row>
    <row r="356" spans="2:5">
      <c r="B356" s="1"/>
      <c r="D356" s="44"/>
      <c r="E356" s="44"/>
    </row>
    <row r="357" spans="2:5">
      <c r="B357" s="1"/>
      <c r="D357" s="44"/>
      <c r="E357" s="44"/>
    </row>
    <row r="358" spans="2:5">
      <c r="B358" s="1"/>
      <c r="D358" s="44"/>
      <c r="E358" s="44"/>
    </row>
    <row r="359" spans="2:5">
      <c r="B359" s="1"/>
      <c r="D359" s="44"/>
      <c r="E359" s="44"/>
    </row>
    <row r="360" spans="2:5">
      <c r="B360" s="1"/>
      <c r="D360" s="44"/>
      <c r="E360" s="44"/>
    </row>
    <row r="361" spans="2:5">
      <c r="B361" s="1"/>
      <c r="D361" s="44"/>
      <c r="E361" s="44"/>
    </row>
    <row r="362" spans="2:5">
      <c r="B362" s="1"/>
      <c r="D362" s="44"/>
      <c r="E362" s="44"/>
    </row>
    <row r="363" spans="2:5">
      <c r="B363" s="1"/>
      <c r="D363" s="44"/>
      <c r="E363" s="44"/>
    </row>
    <row r="364" spans="2:5">
      <c r="B364" s="1"/>
      <c r="D364" s="44"/>
      <c r="E364" s="44"/>
    </row>
    <row r="365" spans="2:5">
      <c r="B365" s="1"/>
      <c r="D365" s="44"/>
      <c r="E365" s="44"/>
    </row>
    <row r="366" spans="2:5">
      <c r="B366" s="1"/>
      <c r="D366" s="44"/>
      <c r="E366" s="44"/>
    </row>
    <row r="367" spans="2:5">
      <c r="B367" s="1"/>
      <c r="D367" s="44"/>
      <c r="E367" s="44"/>
    </row>
    <row r="368" spans="2:5">
      <c r="B368" s="1"/>
      <c r="D368" s="44"/>
      <c r="E368" s="44"/>
    </row>
    <row r="369" spans="2:5">
      <c r="B369" s="1"/>
      <c r="D369" s="44"/>
      <c r="E369" s="44"/>
    </row>
    <row r="370" spans="2:5">
      <c r="B370" s="1"/>
      <c r="D370" s="44"/>
      <c r="E370" s="44"/>
    </row>
    <row r="371" spans="2:5">
      <c r="B371" s="1"/>
      <c r="D371" s="44"/>
      <c r="E371" s="44"/>
    </row>
    <row r="372" spans="2:5">
      <c r="B372" s="1"/>
      <c r="D372" s="44"/>
      <c r="E372" s="44"/>
    </row>
    <row r="373" spans="2:5">
      <c r="B373" s="1"/>
      <c r="D373" s="44"/>
      <c r="E373" s="44"/>
    </row>
    <row r="374" spans="2:5">
      <c r="B374" s="1"/>
      <c r="D374" s="44"/>
      <c r="E374" s="44"/>
    </row>
    <row r="375" spans="2:5">
      <c r="B375" s="1"/>
      <c r="D375" s="44"/>
      <c r="E375" s="44"/>
    </row>
    <row r="376" spans="2:5">
      <c r="B376" s="1"/>
      <c r="D376" s="44"/>
      <c r="E376" s="44"/>
    </row>
    <row r="377" spans="2:5">
      <c r="B377" s="1"/>
      <c r="D377" s="44"/>
      <c r="E377" s="44"/>
    </row>
    <row r="378" spans="2:5">
      <c r="B378" s="1"/>
      <c r="D378" s="44"/>
      <c r="E378" s="44"/>
    </row>
    <row r="379" spans="2:5">
      <c r="B379" s="1"/>
      <c r="D379" s="44"/>
      <c r="E379" s="44"/>
    </row>
    <row r="380" spans="2:5">
      <c r="B380" s="1"/>
      <c r="D380" s="44"/>
      <c r="E380" s="44"/>
    </row>
    <row r="381" spans="2:5">
      <c r="B381" s="1"/>
      <c r="D381" s="44"/>
      <c r="E381" s="44"/>
    </row>
    <row r="382" spans="2:5">
      <c r="B382" s="1"/>
      <c r="D382" s="44"/>
      <c r="E382" s="44"/>
    </row>
    <row r="383" spans="2:5">
      <c r="B383" s="1"/>
      <c r="D383" s="44"/>
      <c r="E383" s="44"/>
    </row>
    <row r="384" spans="2:5">
      <c r="B384" s="1"/>
      <c r="D384" s="44"/>
      <c r="E384" s="44"/>
    </row>
    <row r="385" spans="2:5">
      <c r="B385" s="1"/>
      <c r="D385" s="44"/>
      <c r="E385" s="44"/>
    </row>
    <row r="386" spans="2:5">
      <c r="B386" s="1"/>
      <c r="D386" s="44"/>
      <c r="E386" s="44"/>
    </row>
    <row r="387" spans="2:5">
      <c r="B387" s="1"/>
      <c r="D387" s="44"/>
      <c r="E387" s="44"/>
    </row>
    <row r="388" spans="2:5">
      <c r="B388" s="1"/>
      <c r="D388" s="44"/>
      <c r="E388" s="44"/>
    </row>
    <row r="389" spans="2:5">
      <c r="B389" s="1"/>
      <c r="D389" s="44"/>
      <c r="E389" s="44"/>
    </row>
    <row r="390" spans="2:5">
      <c r="B390" s="1"/>
      <c r="D390" s="44"/>
      <c r="E390" s="44"/>
    </row>
    <row r="391" spans="2:5">
      <c r="B391" s="1"/>
      <c r="D391" s="44"/>
      <c r="E391" s="44"/>
    </row>
    <row r="392" spans="2:5">
      <c r="B392" s="1"/>
      <c r="D392" s="44"/>
      <c r="E392" s="44"/>
    </row>
    <row r="393" spans="2:5">
      <c r="B393" s="1"/>
      <c r="D393" s="44"/>
      <c r="E393" s="44"/>
    </row>
    <row r="394" spans="2:5">
      <c r="B394" s="1"/>
      <c r="D394" s="44"/>
      <c r="E394" s="44"/>
    </row>
    <row r="395" spans="2:5">
      <c r="B395" s="1"/>
      <c r="D395" s="44"/>
      <c r="E395" s="44"/>
    </row>
    <row r="396" spans="2:5">
      <c r="B396" s="1"/>
      <c r="D396" s="44"/>
      <c r="E396" s="44"/>
    </row>
    <row r="397" spans="2:5">
      <c r="B397" s="1"/>
      <c r="D397" s="44"/>
      <c r="E397" s="44"/>
    </row>
    <row r="398" spans="2:5">
      <c r="B398" s="1"/>
      <c r="D398" s="44"/>
      <c r="E398" s="44"/>
    </row>
    <row r="399" spans="2:5">
      <c r="B399" s="1"/>
      <c r="D399" s="44"/>
      <c r="E399" s="44"/>
    </row>
    <row r="400" spans="2:5">
      <c r="B400" s="1"/>
      <c r="D400" s="44"/>
      <c r="E400" s="44"/>
    </row>
    <row r="401" spans="2:5">
      <c r="B401" s="1"/>
      <c r="D401" s="44"/>
      <c r="E401" s="44"/>
    </row>
    <row r="402" spans="2:5">
      <c r="B402" s="1"/>
      <c r="D402" s="44"/>
      <c r="E402" s="44"/>
    </row>
    <row r="403" spans="2:5">
      <c r="B403" s="1"/>
      <c r="D403" s="44"/>
      <c r="E403" s="44"/>
    </row>
    <row r="404" spans="2:5">
      <c r="B404" s="1"/>
      <c r="D404" s="44"/>
      <c r="E404" s="44"/>
    </row>
    <row r="405" spans="2:5">
      <c r="B405" s="1"/>
      <c r="D405" s="44"/>
      <c r="E405" s="44"/>
    </row>
    <row r="406" spans="2:5">
      <c r="B406" s="1"/>
      <c r="D406" s="44"/>
      <c r="E406" s="44"/>
    </row>
    <row r="407" spans="2:5">
      <c r="B407" s="1"/>
      <c r="D407" s="44"/>
      <c r="E407" s="44"/>
    </row>
    <row r="408" spans="2:5">
      <c r="B408" s="1"/>
      <c r="D408" s="44"/>
      <c r="E408" s="44"/>
    </row>
    <row r="409" spans="2:5">
      <c r="B409" s="1"/>
      <c r="D409" s="44"/>
      <c r="E409" s="44"/>
    </row>
    <row r="410" spans="2:5">
      <c r="B410" s="1"/>
      <c r="D410" s="44"/>
      <c r="E410" s="44"/>
    </row>
    <row r="411" spans="2:5">
      <c r="B411" s="1"/>
      <c r="D411" s="44"/>
      <c r="E411" s="44"/>
    </row>
    <row r="412" spans="2:5">
      <c r="B412" s="1"/>
      <c r="D412" s="44"/>
      <c r="E412" s="44"/>
    </row>
    <row r="413" spans="2:5">
      <c r="B413" s="1"/>
      <c r="D413" s="44"/>
      <c r="E413" s="44"/>
    </row>
    <row r="414" spans="2:5">
      <c r="B414" s="1"/>
      <c r="D414" s="44"/>
      <c r="E414" s="44"/>
    </row>
    <row r="415" spans="2:5">
      <c r="B415" s="1"/>
      <c r="D415" s="44"/>
      <c r="E415" s="44"/>
    </row>
    <row r="416" spans="2:5">
      <c r="B416" s="1"/>
      <c r="D416" s="44"/>
      <c r="E416" s="44"/>
    </row>
    <row r="417" spans="2:5">
      <c r="B417" s="1"/>
      <c r="D417" s="44"/>
      <c r="E417" s="44"/>
    </row>
    <row r="418" spans="2:5">
      <c r="B418" s="1"/>
      <c r="D418" s="44"/>
      <c r="E418" s="44"/>
    </row>
    <row r="419" spans="2:5">
      <c r="B419" s="1"/>
      <c r="D419" s="44"/>
      <c r="E419" s="44"/>
    </row>
    <row r="420" spans="2:5">
      <c r="B420" s="1"/>
      <c r="D420" s="44"/>
      <c r="E420" s="44"/>
    </row>
    <row r="421" spans="2:5">
      <c r="B421" s="1"/>
      <c r="D421" s="44"/>
      <c r="E421" s="44"/>
    </row>
    <row r="422" spans="2:5">
      <c r="B422" s="1"/>
      <c r="D422" s="44"/>
      <c r="E422" s="44"/>
    </row>
    <row r="423" spans="2:5">
      <c r="B423" s="1"/>
      <c r="D423" s="44"/>
      <c r="E423" s="44"/>
    </row>
    <row r="424" spans="2:5">
      <c r="B424" s="1"/>
      <c r="D424" s="44"/>
      <c r="E424" s="44"/>
    </row>
    <row r="425" spans="2:5">
      <c r="B425" s="1"/>
      <c r="D425" s="44"/>
      <c r="E425" s="44"/>
    </row>
    <row r="426" spans="2:5">
      <c r="B426" s="1"/>
      <c r="D426" s="44"/>
      <c r="E426" s="44"/>
    </row>
    <row r="427" spans="2:5">
      <c r="B427" s="1"/>
      <c r="D427" s="44"/>
      <c r="E427" s="44"/>
    </row>
    <row r="428" spans="2:5">
      <c r="B428" s="1"/>
      <c r="D428" s="44"/>
      <c r="E428" s="44"/>
    </row>
    <row r="429" spans="2:5">
      <c r="B429" s="1"/>
      <c r="D429" s="44"/>
      <c r="E429" s="44"/>
    </row>
    <row r="430" spans="2:5">
      <c r="B430" s="1"/>
      <c r="D430" s="44"/>
      <c r="E430" s="44"/>
    </row>
    <row r="431" spans="2:5">
      <c r="B431" s="1"/>
      <c r="D431" s="44"/>
      <c r="E431" s="44"/>
    </row>
    <row r="432" spans="2:5">
      <c r="B432" s="1"/>
      <c r="D432" s="44"/>
      <c r="E432" s="44"/>
    </row>
    <row r="433" spans="2:5">
      <c r="B433" s="1"/>
      <c r="D433" s="44"/>
      <c r="E433" s="44"/>
    </row>
    <row r="434" spans="2:5">
      <c r="B434" s="1"/>
      <c r="D434" s="44"/>
      <c r="E434" s="44"/>
    </row>
    <row r="435" spans="2:5">
      <c r="B435" s="1"/>
      <c r="D435" s="44"/>
      <c r="E435" s="44"/>
    </row>
    <row r="436" spans="2:5">
      <c r="B436" s="1"/>
      <c r="D436" s="44"/>
      <c r="E436" s="44"/>
    </row>
    <row r="437" spans="2:5">
      <c r="B437" s="1"/>
      <c r="D437" s="44"/>
      <c r="E437" s="44"/>
    </row>
    <row r="438" spans="2:5">
      <c r="B438" s="1"/>
      <c r="D438" s="44"/>
      <c r="E438" s="44"/>
    </row>
    <row r="439" spans="2:5">
      <c r="B439" s="1"/>
      <c r="D439" s="44"/>
      <c r="E439" s="44"/>
    </row>
    <row r="440" spans="2:5">
      <c r="B440" s="1"/>
      <c r="D440" s="44"/>
      <c r="E440" s="44"/>
    </row>
    <row r="441" spans="2:5">
      <c r="B441" s="1"/>
      <c r="D441" s="44"/>
      <c r="E441" s="44"/>
    </row>
    <row r="442" spans="2:5">
      <c r="B442" s="1"/>
      <c r="D442" s="44"/>
      <c r="E442" s="44"/>
    </row>
    <row r="443" spans="2:5">
      <c r="B443" s="1"/>
      <c r="D443" s="44"/>
      <c r="E443" s="44"/>
    </row>
    <row r="444" spans="2:5">
      <c r="B444" s="1"/>
      <c r="D444" s="44"/>
      <c r="E444" s="44"/>
    </row>
    <row r="445" spans="2:5">
      <c r="B445" s="1"/>
      <c r="D445" s="44"/>
      <c r="E445" s="44"/>
    </row>
    <row r="446" spans="2:5">
      <c r="B446" s="1"/>
      <c r="D446" s="44"/>
      <c r="E446" s="44"/>
    </row>
    <row r="447" spans="2:5">
      <c r="B447" s="1"/>
      <c r="D447" s="44"/>
      <c r="E447" s="44"/>
    </row>
    <row r="448" spans="2:5">
      <c r="B448" s="1"/>
      <c r="D448" s="44"/>
      <c r="E448" s="44"/>
    </row>
    <row r="449" spans="2:5">
      <c r="B449" s="1"/>
      <c r="D449" s="44"/>
      <c r="E449" s="44"/>
    </row>
    <row r="450" spans="2:5">
      <c r="B450" s="1"/>
      <c r="D450" s="44"/>
      <c r="E450" s="44"/>
    </row>
    <row r="451" spans="2:5">
      <c r="B451" s="1"/>
      <c r="D451" s="44"/>
      <c r="E451" s="44"/>
    </row>
    <row r="452" spans="2:5">
      <c r="B452" s="1"/>
      <c r="D452" s="44"/>
      <c r="E452" s="44"/>
    </row>
    <row r="453" spans="2:5">
      <c r="B453" s="1"/>
      <c r="D453" s="44"/>
      <c r="E453" s="44"/>
    </row>
    <row r="454" spans="2:5">
      <c r="B454" s="1"/>
      <c r="D454" s="44"/>
      <c r="E454" s="44"/>
    </row>
    <row r="455" spans="2:5">
      <c r="B455" s="1"/>
      <c r="D455" s="44"/>
      <c r="E455" s="44"/>
    </row>
    <row r="456" spans="2:5">
      <c r="B456" s="1"/>
      <c r="D456" s="44"/>
      <c r="E456" s="44"/>
    </row>
    <row r="457" spans="2:5">
      <c r="B457" s="1"/>
      <c r="D457" s="44"/>
      <c r="E457" s="44"/>
    </row>
    <row r="458" spans="2:5">
      <c r="B458" s="1"/>
      <c r="D458" s="44"/>
      <c r="E458" s="44"/>
    </row>
    <row r="459" spans="2:5">
      <c r="B459" s="1"/>
      <c r="D459" s="44"/>
      <c r="E459" s="44"/>
    </row>
    <row r="460" spans="2:5">
      <c r="B460" s="1"/>
      <c r="D460" s="44"/>
      <c r="E460" s="44"/>
    </row>
    <row r="461" spans="2:5">
      <c r="B461" s="1"/>
      <c r="D461" s="44"/>
      <c r="E461" s="44"/>
    </row>
    <row r="462" spans="2:5">
      <c r="B462" s="1"/>
      <c r="D462" s="44"/>
      <c r="E462" s="44"/>
    </row>
    <row r="463" spans="2:5">
      <c r="B463" s="1"/>
      <c r="D463" s="44"/>
      <c r="E463" s="44"/>
    </row>
    <row r="464" spans="2:5">
      <c r="B464" s="1"/>
      <c r="D464" s="44"/>
      <c r="E464" s="44"/>
    </row>
    <row r="465" spans="2:5">
      <c r="B465" s="1"/>
      <c r="D465" s="44"/>
      <c r="E465" s="44"/>
    </row>
    <row r="466" spans="2:5">
      <c r="B466" s="1"/>
      <c r="D466" s="44"/>
      <c r="E466" s="44"/>
    </row>
    <row r="467" spans="2:5">
      <c r="B467" s="1"/>
      <c r="D467" s="44"/>
      <c r="E467" s="44"/>
    </row>
    <row r="468" spans="2:5">
      <c r="B468" s="1"/>
      <c r="D468" s="44"/>
      <c r="E468" s="44"/>
    </row>
    <row r="469" spans="2:5">
      <c r="B469" s="1"/>
      <c r="D469" s="44"/>
      <c r="E469" s="44"/>
    </row>
    <row r="470" spans="2:5">
      <c r="B470" s="1"/>
      <c r="D470" s="44"/>
      <c r="E470" s="44"/>
    </row>
    <row r="471" spans="2:5">
      <c r="B471" s="1"/>
      <c r="D471" s="44"/>
      <c r="E471" s="44"/>
    </row>
    <row r="472" spans="2:5">
      <c r="B472" s="1"/>
      <c r="D472" s="44"/>
      <c r="E472" s="44"/>
    </row>
    <row r="473" spans="2:5">
      <c r="B473" s="1"/>
      <c r="D473" s="44"/>
      <c r="E473" s="44"/>
    </row>
    <row r="474" spans="2:5">
      <c r="B474" s="1"/>
      <c r="D474" s="44"/>
      <c r="E474" s="44"/>
    </row>
    <row r="475" spans="2:5">
      <c r="B475" s="1"/>
      <c r="D475" s="44"/>
      <c r="E475" s="44"/>
    </row>
    <row r="476" spans="2:5">
      <c r="B476" s="1"/>
      <c r="D476" s="44"/>
      <c r="E476" s="44"/>
    </row>
    <row r="477" spans="2:5">
      <c r="B477" s="1"/>
      <c r="D477" s="44"/>
      <c r="E477" s="44"/>
    </row>
    <row r="478" spans="2:5">
      <c r="B478" s="1"/>
      <c r="D478" s="44"/>
      <c r="E478" s="44"/>
    </row>
    <row r="479" spans="2:5">
      <c r="B479" s="1"/>
      <c r="D479" s="44"/>
      <c r="E479" s="44"/>
    </row>
    <row r="480" spans="2:5">
      <c r="B480" s="1"/>
      <c r="D480" s="44"/>
      <c r="E480" s="44"/>
    </row>
    <row r="481" spans="2:5">
      <c r="B481" s="1"/>
      <c r="D481" s="44"/>
      <c r="E481" s="44"/>
    </row>
    <row r="482" spans="2:5">
      <c r="B482" s="1"/>
      <c r="D482" s="44"/>
      <c r="E482" s="44"/>
    </row>
    <row r="483" spans="2:5">
      <c r="B483" s="1"/>
      <c r="D483" s="44"/>
      <c r="E483" s="44"/>
    </row>
    <row r="484" spans="2:5">
      <c r="B484" s="1"/>
      <c r="D484" s="44"/>
      <c r="E484" s="44"/>
    </row>
    <row r="485" spans="2:5">
      <c r="B485" s="1"/>
      <c r="D485" s="44"/>
      <c r="E485" s="44"/>
    </row>
    <row r="486" spans="2:5">
      <c r="B486" s="1"/>
      <c r="D486" s="44"/>
      <c r="E486" s="44"/>
    </row>
    <row r="487" spans="2:5">
      <c r="B487" s="1"/>
      <c r="D487" s="44"/>
      <c r="E487" s="44"/>
    </row>
    <row r="488" spans="2:5">
      <c r="B488" s="1"/>
      <c r="D488" s="44"/>
      <c r="E488" s="44"/>
    </row>
    <row r="489" spans="2:5">
      <c r="B489" s="1"/>
      <c r="D489" s="44"/>
      <c r="E489" s="44"/>
    </row>
    <row r="490" spans="2:5">
      <c r="B490" s="1"/>
      <c r="D490" s="44"/>
      <c r="E490" s="44"/>
    </row>
    <row r="491" spans="2:5">
      <c r="B491" s="1"/>
      <c r="D491" s="44"/>
      <c r="E491" s="44"/>
    </row>
    <row r="492" spans="2:5">
      <c r="B492" s="1"/>
      <c r="D492" s="44"/>
      <c r="E492" s="44"/>
    </row>
    <row r="493" spans="2:5">
      <c r="B493" s="1"/>
      <c r="D493" s="44"/>
      <c r="E493" s="44"/>
    </row>
    <row r="494" spans="2:5">
      <c r="B494" s="1"/>
      <c r="D494" s="44"/>
      <c r="E494" s="44"/>
    </row>
    <row r="495" spans="2:5">
      <c r="B495" s="1"/>
      <c r="D495" s="44"/>
      <c r="E495" s="44"/>
    </row>
    <row r="496" spans="2:5">
      <c r="B496" s="1"/>
      <c r="D496" s="44"/>
      <c r="E496" s="44"/>
    </row>
    <row r="497" spans="2:5">
      <c r="B497" s="1"/>
      <c r="D497" s="44"/>
      <c r="E497" s="44"/>
    </row>
    <row r="498" spans="2:5">
      <c r="B498" s="1"/>
      <c r="D498" s="44"/>
      <c r="E498" s="44"/>
    </row>
    <row r="499" spans="2:5">
      <c r="B499" s="1"/>
      <c r="D499" s="44"/>
      <c r="E499" s="44"/>
    </row>
    <row r="500" spans="2:5">
      <c r="B500" s="1"/>
      <c r="D500" s="44"/>
      <c r="E500" s="44"/>
    </row>
    <row r="501" spans="2:5">
      <c r="B501" s="1"/>
      <c r="D501" s="44"/>
      <c r="E501" s="44"/>
    </row>
    <row r="502" spans="2:5">
      <c r="B502" s="1"/>
      <c r="D502" s="44"/>
      <c r="E502" s="44"/>
    </row>
    <row r="503" spans="2:5">
      <c r="B503" s="1"/>
      <c r="D503" s="44"/>
      <c r="E503" s="44"/>
    </row>
    <row r="504" spans="2:5">
      <c r="B504" s="1"/>
      <c r="D504" s="44"/>
      <c r="E504" s="44"/>
    </row>
    <row r="505" spans="2:5">
      <c r="B505" s="1"/>
      <c r="D505" s="44"/>
      <c r="E505" s="44"/>
    </row>
    <row r="506" spans="2:5">
      <c r="B506" s="1"/>
      <c r="D506" s="44"/>
      <c r="E506" s="44"/>
    </row>
    <row r="507" spans="2:5">
      <c r="B507" s="1"/>
      <c r="D507" s="44"/>
      <c r="E507" s="44"/>
    </row>
    <row r="508" spans="2:5">
      <c r="B508" s="1"/>
      <c r="D508" s="44"/>
      <c r="E508" s="44"/>
    </row>
    <row r="509" spans="2:5">
      <c r="B509" s="1"/>
      <c r="D509" s="44"/>
      <c r="E509" s="44"/>
    </row>
    <row r="510" spans="2:5">
      <c r="B510" s="1"/>
      <c r="D510" s="44"/>
      <c r="E510" s="44"/>
    </row>
    <row r="511" spans="2:5">
      <c r="B511" s="1"/>
      <c r="D511" s="44"/>
      <c r="E511" s="44"/>
    </row>
    <row r="512" spans="2:5">
      <c r="B512" s="1"/>
      <c r="D512" s="44"/>
      <c r="E512" s="44"/>
    </row>
    <row r="513" spans="2:5">
      <c r="B513" s="1"/>
      <c r="D513" s="44"/>
      <c r="E513" s="44"/>
    </row>
    <row r="514" spans="2:5">
      <c r="B514" s="1"/>
      <c r="D514" s="44"/>
      <c r="E514" s="44"/>
    </row>
    <row r="515" spans="2:5">
      <c r="B515" s="1"/>
      <c r="D515" s="44"/>
      <c r="E515" s="44"/>
    </row>
    <row r="516" spans="2:5">
      <c r="B516" s="1"/>
      <c r="D516" s="44"/>
      <c r="E516" s="44"/>
    </row>
    <row r="517" spans="2:5">
      <c r="B517" s="1"/>
      <c r="D517" s="44"/>
      <c r="E517" s="44"/>
    </row>
    <row r="518" spans="2:5">
      <c r="B518" s="1"/>
      <c r="D518" s="44"/>
      <c r="E518" s="44"/>
    </row>
    <row r="519" spans="2:5">
      <c r="B519" s="1"/>
      <c r="D519" s="44"/>
      <c r="E519" s="44"/>
    </row>
    <row r="520" spans="2:5">
      <c r="B520" s="1"/>
      <c r="D520" s="44"/>
      <c r="E520" s="44"/>
    </row>
    <row r="521" spans="2:5">
      <c r="B521" s="1"/>
      <c r="D521" s="44"/>
      <c r="E521" s="44"/>
    </row>
    <row r="522" spans="2:5">
      <c r="B522" s="1"/>
      <c r="D522" s="44"/>
      <c r="E522" s="44"/>
    </row>
    <row r="523" spans="2:5">
      <c r="B523" s="1"/>
      <c r="D523" s="44"/>
      <c r="E523" s="44"/>
    </row>
    <row r="524" spans="2:5">
      <c r="B524" s="1"/>
      <c r="D524" s="44"/>
      <c r="E524" s="44"/>
    </row>
    <row r="525" spans="2:5">
      <c r="B525" s="1"/>
      <c r="D525" s="44"/>
      <c r="E525" s="44"/>
    </row>
    <row r="526" spans="2:5">
      <c r="B526" s="1"/>
      <c r="D526" s="44"/>
      <c r="E526" s="44"/>
    </row>
    <row r="527" spans="2:5">
      <c r="B527" s="1"/>
      <c r="D527" s="44"/>
      <c r="E527" s="44"/>
    </row>
    <row r="528" spans="2:5">
      <c r="B528" s="1"/>
      <c r="D528" s="44"/>
      <c r="E528" s="44"/>
    </row>
    <row r="529" spans="2:5">
      <c r="B529" s="1"/>
      <c r="D529" s="44"/>
      <c r="E529" s="44"/>
    </row>
    <row r="530" spans="2:5">
      <c r="B530" s="1"/>
      <c r="D530" s="44"/>
      <c r="E530" s="44"/>
    </row>
    <row r="531" spans="2:5">
      <c r="B531" s="1"/>
      <c r="D531" s="44"/>
      <c r="E531" s="44"/>
    </row>
    <row r="532" spans="2:5">
      <c r="B532" s="1"/>
      <c r="D532" s="44"/>
      <c r="E532" s="44"/>
    </row>
    <row r="533" spans="2:5">
      <c r="B533" s="1"/>
      <c r="D533" s="44"/>
      <c r="E533" s="44"/>
    </row>
    <row r="534" spans="2:5">
      <c r="B534" s="1"/>
      <c r="D534" s="44"/>
      <c r="E534" s="44"/>
    </row>
    <row r="535" spans="2:5">
      <c r="B535" s="1"/>
      <c r="D535" s="44"/>
      <c r="E535" s="44"/>
    </row>
    <row r="536" spans="2:5">
      <c r="B536" s="1"/>
      <c r="D536" s="44"/>
      <c r="E536" s="44"/>
    </row>
    <row r="537" spans="2:5">
      <c r="B537" s="1"/>
      <c r="D537" s="44"/>
      <c r="E537" s="44"/>
    </row>
    <row r="538" spans="2:5">
      <c r="B538" s="1"/>
      <c r="D538" s="44"/>
      <c r="E538" s="44"/>
    </row>
    <row r="539" spans="2:5">
      <c r="B539" s="1"/>
      <c r="D539" s="44"/>
      <c r="E539" s="44"/>
    </row>
    <row r="540" spans="2:5">
      <c r="B540" s="1"/>
      <c r="D540" s="44"/>
      <c r="E540" s="44"/>
    </row>
    <row r="541" spans="2:5">
      <c r="B541" s="1"/>
      <c r="D541" s="44"/>
      <c r="E541" s="44"/>
    </row>
    <row r="542" spans="2:5">
      <c r="B542" s="1"/>
      <c r="D542" s="44"/>
      <c r="E542" s="44"/>
    </row>
    <row r="543" spans="2:5">
      <c r="B543" s="1"/>
      <c r="D543" s="44"/>
      <c r="E543" s="44"/>
    </row>
    <row r="544" spans="2:5">
      <c r="B544" s="1"/>
      <c r="D544" s="44"/>
      <c r="E544" s="44"/>
    </row>
    <row r="545" spans="2:5">
      <c r="B545" s="1"/>
      <c r="D545" s="44"/>
      <c r="E545" s="44"/>
    </row>
    <row r="546" spans="2:5">
      <c r="B546" s="1"/>
      <c r="D546" s="44"/>
      <c r="E546" s="44"/>
    </row>
    <row r="547" spans="2:5">
      <c r="B547" s="1"/>
      <c r="D547" s="44"/>
      <c r="E547" s="44"/>
    </row>
    <row r="548" spans="2:5">
      <c r="B548" s="1"/>
      <c r="D548" s="44"/>
      <c r="E548" s="44"/>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K24"/>
  <sheetViews>
    <sheetView zoomScaleNormal="100" workbookViewId="0">
      <selection activeCell="C8" sqref="C8:D8"/>
    </sheetView>
  </sheetViews>
  <sheetFormatPr defaultColWidth="9.1796875" defaultRowHeight="12.5"/>
  <cols>
    <col min="1" max="1" width="3.453125" style="24" customWidth="1"/>
    <col min="2" max="2" width="36.453125" style="24" customWidth="1"/>
    <col min="3" max="3" width="16.453125" style="24" customWidth="1"/>
    <col min="4" max="4" width="16.54296875" style="24" customWidth="1"/>
    <col min="5" max="5" width="69.54296875" style="24" customWidth="1"/>
    <col min="6" max="6" width="9.54296875" style="24" customWidth="1"/>
    <col min="7" max="7" width="10.7265625" style="24" customWidth="1"/>
    <col min="8" max="8" width="8.81640625" style="24" customWidth="1"/>
    <col min="9" max="9" width="11.453125" style="24" customWidth="1"/>
    <col min="10" max="16384" width="9.1796875" style="24"/>
  </cols>
  <sheetData>
    <row r="1" spans="2:7" ht="37.4" customHeight="1" thickBot="1">
      <c r="B1" s="407" t="s">
        <v>332</v>
      </c>
      <c r="C1" s="408"/>
      <c r="D1" s="408"/>
      <c r="E1" s="409"/>
    </row>
    <row r="2" spans="2:7" ht="40.4" customHeight="1" thickBot="1">
      <c r="B2" s="410" t="s">
        <v>90</v>
      </c>
      <c r="C2" s="411"/>
      <c r="D2" s="411"/>
      <c r="E2" s="412"/>
    </row>
    <row r="3" spans="2:7" ht="15" customHeight="1">
      <c r="B3" s="133"/>
      <c r="C3" s="134" t="s">
        <v>12</v>
      </c>
      <c r="D3" s="135" t="s">
        <v>13</v>
      </c>
      <c r="E3" s="405"/>
    </row>
    <row r="4" spans="2:7" ht="19.5" customHeight="1">
      <c r="B4" s="84" t="s">
        <v>91</v>
      </c>
      <c r="C4" s="136">
        <f>'Step 1  Fixed Inputs'!B11</f>
        <v>20830</v>
      </c>
      <c r="D4" s="136">
        <f>'Step 1  Fixed Inputs'!C11</f>
        <v>36494160</v>
      </c>
      <c r="E4" s="405"/>
    </row>
    <row r="5" spans="2:7" ht="19.5" customHeight="1">
      <c r="B5" s="84" t="s">
        <v>92</v>
      </c>
      <c r="C5" s="136">
        <f>'Step 2  Results Calculator'!G922</f>
        <v>53404.016693999991</v>
      </c>
      <c r="D5" s="137">
        <f>'Step 2  Results Calculator'!H922</f>
        <v>83915064.799999997</v>
      </c>
      <c r="E5" s="405"/>
      <c r="F5" s="125"/>
    </row>
    <row r="6" spans="2:7" ht="19.5" customHeight="1">
      <c r="B6" s="85" t="s">
        <v>93</v>
      </c>
      <c r="C6" s="123">
        <v>2141</v>
      </c>
      <c r="D6" s="86"/>
      <c r="E6" s="405"/>
      <c r="F6" s="26"/>
    </row>
    <row r="7" spans="2:7" ht="13">
      <c r="B7" s="413"/>
      <c r="C7" s="414"/>
      <c r="D7" s="415"/>
      <c r="E7" s="405"/>
    </row>
    <row r="8" spans="2:7" ht="21.75" customHeight="1">
      <c r="B8" s="84" t="s">
        <v>94</v>
      </c>
      <c r="C8" s="416">
        <f>'Step 2  Results Calculator'!M922</f>
        <v>17290817.134575006</v>
      </c>
      <c r="D8" s="417"/>
      <c r="E8" s="405"/>
    </row>
    <row r="9" spans="2:7" ht="13">
      <c r="B9" s="418"/>
      <c r="C9" s="419"/>
      <c r="D9" s="420"/>
      <c r="E9" s="405"/>
    </row>
    <row r="10" spans="2:7" ht="27" customHeight="1" thickBot="1">
      <c r="B10" s="90" t="s">
        <v>95</v>
      </c>
      <c r="C10" s="403">
        <f>MIN(B23,B24)</f>
        <v>6077493.1038172161</v>
      </c>
      <c r="D10" s="404"/>
      <c r="E10" s="406"/>
      <c r="G10" s="25"/>
    </row>
    <row r="11" spans="2:7">
      <c r="C11" s="397"/>
      <c r="D11" s="397"/>
      <c r="E11" s="397"/>
    </row>
    <row r="12" spans="2:7" ht="13">
      <c r="B12" s="126">
        <f>C6/C4</f>
        <v>0.10278444551128181</v>
      </c>
      <c r="C12" s="396" t="s">
        <v>96</v>
      </c>
      <c r="D12" s="396"/>
      <c r="E12" s="396"/>
    </row>
    <row r="13" spans="2:7">
      <c r="B13" s="89"/>
      <c r="C13" s="398"/>
      <c r="D13" s="399"/>
      <c r="E13" s="400"/>
    </row>
    <row r="14" spans="2:7" ht="13">
      <c r="B14" s="127"/>
      <c r="C14" s="396" t="s">
        <v>97</v>
      </c>
      <c r="D14" s="396"/>
      <c r="E14" s="396"/>
    </row>
    <row r="15" spans="2:7" ht="14.5">
      <c r="B15" s="128">
        <f>C5/C4</f>
        <v>2.5638030097935665</v>
      </c>
      <c r="C15" s="395" t="s">
        <v>98</v>
      </c>
      <c r="D15" s="395"/>
      <c r="E15" s="395"/>
    </row>
    <row r="16" spans="2:7" ht="14.5">
      <c r="B16" s="128">
        <f>D5/D4</f>
        <v>2.2994107769571897</v>
      </c>
      <c r="C16" s="87" t="s">
        <v>99</v>
      </c>
      <c r="D16" s="88"/>
      <c r="E16" s="88"/>
    </row>
    <row r="17" spans="2:11" ht="14.5">
      <c r="B17" s="129" t="b">
        <f>IF((B15&gt;1)*(B16&gt;1)*NOT(B12&lt;0.05),TRUE,FALSE)</f>
        <v>1</v>
      </c>
      <c r="C17" s="395" t="s">
        <v>100</v>
      </c>
      <c r="D17" s="395"/>
      <c r="E17" s="395"/>
    </row>
    <row r="18" spans="2:11" ht="14.5">
      <c r="B18" s="130">
        <f>'Step 2  Results Calculator'!S922</f>
        <v>86739023.172747165</v>
      </c>
      <c r="C18" s="395" t="s">
        <v>101</v>
      </c>
      <c r="D18" s="395"/>
      <c r="E18" s="395"/>
    </row>
    <row r="19" spans="2:11" ht="14.5">
      <c r="B19" s="130">
        <f>'Step 1  Fixed Inputs'!B16</f>
        <v>8673275</v>
      </c>
      <c r="C19" s="395" t="s">
        <v>102</v>
      </c>
      <c r="D19" s="401"/>
      <c r="E19" s="402"/>
    </row>
    <row r="20" spans="2:11" ht="14.5">
      <c r="B20" s="130">
        <f>C8+B19</f>
        <v>25964092.134575006</v>
      </c>
      <c r="C20" s="395" t="s">
        <v>103</v>
      </c>
      <c r="D20" s="395"/>
      <c r="E20" s="395"/>
      <c r="K20" s="227"/>
    </row>
    <row r="21" spans="2:11" ht="14.5">
      <c r="B21" s="130">
        <f>B18-B20</f>
        <v>60774931.038172156</v>
      </c>
      <c r="C21" s="395" t="s">
        <v>39</v>
      </c>
      <c r="D21" s="395"/>
      <c r="E21" s="395"/>
    </row>
    <row r="22" spans="2:11" ht="11.25" customHeight="1">
      <c r="B22" s="124"/>
      <c r="C22" s="394"/>
      <c r="D22" s="394"/>
      <c r="E22" s="394"/>
    </row>
    <row r="23" spans="2:11" ht="14.5">
      <c r="B23" s="130">
        <f>IF(B17,(B15-1)/2*(B21),0)</f>
        <v>47520010.038745031</v>
      </c>
      <c r="C23" s="395" t="s">
        <v>104</v>
      </c>
      <c r="D23" s="395"/>
      <c r="E23" s="395"/>
    </row>
    <row r="24" spans="2:11" ht="14.5">
      <c r="B24" s="131">
        <f>0.1*B21</f>
        <v>6077493.1038172161</v>
      </c>
      <c r="C24" s="395" t="s">
        <v>105</v>
      </c>
      <c r="D24" s="395"/>
      <c r="E24" s="395"/>
    </row>
  </sheetData>
  <mergeCells count="20">
    <mergeCell ref="C10:D10"/>
    <mergeCell ref="E3:E10"/>
    <mergeCell ref="B1:E1"/>
    <mergeCell ref="B2:E2"/>
    <mergeCell ref="B7:D7"/>
    <mergeCell ref="C8:D8"/>
    <mergeCell ref="B9:D9"/>
    <mergeCell ref="C22:E22"/>
    <mergeCell ref="C23:E23"/>
    <mergeCell ref="C24:E24"/>
    <mergeCell ref="C14:E14"/>
    <mergeCell ref="C11:E11"/>
    <mergeCell ref="C12:E12"/>
    <mergeCell ref="C13:E13"/>
    <mergeCell ref="C15:E15"/>
    <mergeCell ref="C17:E17"/>
    <mergeCell ref="C18:E18"/>
    <mergeCell ref="C20:E20"/>
    <mergeCell ref="C21:E21"/>
    <mergeCell ref="C19:E19"/>
  </mergeCells>
  <pageMargins left="0.75" right="0.75" top="1" bottom="1" header="0.5" footer="0.5"/>
  <pageSetup scale="85" fitToHeight="0" orientation="landscape" r:id="rId1"/>
  <headerFooter alignWithMargins="0"/>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dimension ref="A1:J142"/>
  <sheetViews>
    <sheetView zoomScale="115" zoomScaleNormal="115" zoomScaleSheetLayoutView="90" workbookViewId="0">
      <pane ySplit="2" topLeftCell="A3" activePane="bottomLeft" state="frozen"/>
      <selection pane="bottomLeft" activeCell="D3" sqref="D3"/>
    </sheetView>
  </sheetViews>
  <sheetFormatPr defaultColWidth="9.1796875" defaultRowHeight="14"/>
  <cols>
    <col min="1" max="1" width="27.81640625" style="289" customWidth="1"/>
    <col min="2" max="2" width="12.7265625" style="271" customWidth="1"/>
    <col min="3" max="3" width="12.7265625" style="290" hidden="1" customWidth="1"/>
    <col min="4" max="4" width="88" style="291" customWidth="1"/>
    <col min="5" max="5" width="12.7265625" style="292" customWidth="1"/>
    <col min="6" max="6" width="12.7265625" style="293" customWidth="1"/>
    <col min="7" max="7" width="55.7265625" style="335" hidden="1" customWidth="1"/>
    <col min="8" max="16384" width="9.1796875" style="3"/>
  </cols>
  <sheetData>
    <row r="1" spans="1:10" ht="23.5" thickBot="1">
      <c r="A1" s="219" t="s">
        <v>106</v>
      </c>
      <c r="B1" s="220"/>
      <c r="C1" s="223"/>
      <c r="D1" s="266"/>
      <c r="E1" s="221"/>
      <c r="F1" s="222"/>
    </row>
    <row r="2" spans="1:10" ht="28.5" thickBot="1">
      <c r="A2" s="261" t="s">
        <v>107</v>
      </c>
      <c r="B2" s="262" t="s">
        <v>108</v>
      </c>
      <c r="C2" s="263" t="s">
        <v>109</v>
      </c>
      <c r="D2" s="264" t="s">
        <v>110</v>
      </c>
      <c r="E2" s="262" t="s">
        <v>111</v>
      </c>
      <c r="F2" s="265" t="s">
        <v>112</v>
      </c>
      <c r="H2" s="336"/>
      <c r="I2" s="336"/>
      <c r="J2" s="4"/>
    </row>
    <row r="3" spans="1:10">
      <c r="A3" s="272" t="s">
        <v>113</v>
      </c>
      <c r="B3" s="267" t="s">
        <v>43</v>
      </c>
      <c r="C3" s="273">
        <f>IF(ISNUMBER(SEARCH('Step 2  Results Calculator'!$A$10,D3)),MAX($C$2:C2)+1,0)</f>
        <v>1</v>
      </c>
      <c r="D3" s="274" t="s">
        <v>113</v>
      </c>
      <c r="E3" s="275" t="s">
        <v>43</v>
      </c>
      <c r="F3" s="276" t="s">
        <v>43</v>
      </c>
      <c r="G3" s="335" t="str">
        <f>IFERROR(VLOOKUP(ROWS($G$3:G3),$C$3:$D$142,2,0),"")</f>
        <v>Custom</v>
      </c>
    </row>
    <row r="4" spans="1:10">
      <c r="A4" s="283" t="s">
        <v>114</v>
      </c>
      <c r="B4" s="268" t="s">
        <v>115</v>
      </c>
      <c r="C4" s="278">
        <f>IF(ISNUMBER(SEARCH('Step 2  Results Calculator'!$A$10,D4)),MAX($C$2:C3)+1,0)</f>
        <v>2</v>
      </c>
      <c r="D4" s="284" t="s">
        <v>116</v>
      </c>
      <c r="E4" s="280">
        <v>8</v>
      </c>
      <c r="F4" s="281">
        <v>9</v>
      </c>
      <c r="G4" s="335" t="str">
        <f>IFERROR(VLOOKUP(ROWS($G$3:G4),$C$3:$D$142,2,0),"")</f>
        <v>Res Energy Star Omni-Directional LED Lamps (Standard Baseline)</v>
      </c>
    </row>
    <row r="5" spans="1:10">
      <c r="A5" s="277" t="s">
        <v>114</v>
      </c>
      <c r="B5" s="268" t="s">
        <v>115</v>
      </c>
      <c r="C5" s="278">
        <f>IF(ISNUMBER(SEARCH('Step 2  Results Calculator'!$A$10,D5)),MAX($C$2:C4)+1,0)</f>
        <v>3</v>
      </c>
      <c r="D5" s="284" t="s">
        <v>117</v>
      </c>
      <c r="E5" s="280">
        <v>10</v>
      </c>
      <c r="F5" s="281">
        <v>9</v>
      </c>
      <c r="G5" s="335" t="str">
        <f>IFERROR(VLOOKUP(ROWS($G$3:G5),$C$3:$D$142,2,0),"")</f>
        <v>Res Energy Star Omni-Directional LED Lamps (Low Income Baseline)</v>
      </c>
    </row>
    <row r="6" spans="1:10">
      <c r="A6" s="277" t="s">
        <v>114</v>
      </c>
      <c r="B6" s="268" t="s">
        <v>118</v>
      </c>
      <c r="C6" s="278">
        <f>IF(ISNUMBER(SEARCH('Step 2  Results Calculator'!$A$10,D6)),MAX($C$2:C5)+1,0)</f>
        <v>4</v>
      </c>
      <c r="D6" s="284" t="s">
        <v>119</v>
      </c>
      <c r="E6" s="280">
        <v>8</v>
      </c>
      <c r="F6" s="281">
        <v>9</v>
      </c>
      <c r="G6" s="335" t="str">
        <f>IFERROR(VLOOKUP(ROWS($G$3:G6),$C$3:$D$142,2,0),"")</f>
        <v>Res Energy Star Specialty and Directional LED Lamps (EISA Compliant, Standard Baseline)</v>
      </c>
    </row>
    <row r="7" spans="1:10">
      <c r="A7" s="277" t="s">
        <v>114</v>
      </c>
      <c r="B7" s="268" t="s">
        <v>118</v>
      </c>
      <c r="C7" s="278">
        <f>IF(ISNUMBER(SEARCH('Step 2  Results Calculator'!$A$10,D7)),MAX($C$2:C6)+1,0)</f>
        <v>5</v>
      </c>
      <c r="D7" s="284" t="s">
        <v>120</v>
      </c>
      <c r="E7" s="280">
        <v>10</v>
      </c>
      <c r="F7" s="281">
        <v>9</v>
      </c>
      <c r="G7" s="335" t="str">
        <f>IFERROR(VLOOKUP(ROWS($G$3:G7),$C$3:$D$142,2,0),"")</f>
        <v>Res Energy Star Specialty and Directional LED Lamps (EISA Compliant, Low Income Baseline)</v>
      </c>
    </row>
    <row r="8" spans="1:10" ht="14.25" customHeight="1">
      <c r="A8" s="277" t="s">
        <v>114</v>
      </c>
      <c r="B8" s="268" t="s">
        <v>118</v>
      </c>
      <c r="C8" s="278">
        <f>IF(ISNUMBER(SEARCH('Step 2  Results Calculator'!$A$10,D8)),MAX($C$2:C7)+1,0)</f>
        <v>6</v>
      </c>
      <c r="D8" s="284" t="s">
        <v>121</v>
      </c>
      <c r="E8" s="282">
        <v>16</v>
      </c>
      <c r="F8" s="281">
        <v>9</v>
      </c>
      <c r="G8" s="335" t="str">
        <f>IFERROR(VLOOKUP(ROWS($G$3:G8),$C$3:$D$142,2,0),"")</f>
        <v>Res Energy Star Specialty and Directional LED Lamps (Non-EISA Compliant, 15,000 hour Rated Measure Life)</v>
      </c>
    </row>
    <row r="9" spans="1:10" ht="14.25" customHeight="1">
      <c r="A9" s="277" t="s">
        <v>114</v>
      </c>
      <c r="B9" s="268" t="s">
        <v>118</v>
      </c>
      <c r="C9" s="278">
        <f>IF(ISNUMBER(SEARCH('Step 2  Results Calculator'!$A$10,D9)),MAX($C$2:C8)+1,0)</f>
        <v>7</v>
      </c>
      <c r="D9" s="284" t="s">
        <v>122</v>
      </c>
      <c r="E9" s="282">
        <v>20</v>
      </c>
      <c r="F9" s="281">
        <v>9</v>
      </c>
      <c r="G9" s="335" t="str">
        <f>IFERROR(VLOOKUP(ROWS($G$3:G9),$C$3:$D$142,2,0),"")</f>
        <v>Res Energy Star Specialty and Directional LED Lamps (Non-EISA Compliant, 20,000 hour Rated Measure Life)</v>
      </c>
    </row>
    <row r="10" spans="1:10">
      <c r="A10" s="277" t="s">
        <v>114</v>
      </c>
      <c r="B10" s="268" t="s">
        <v>123</v>
      </c>
      <c r="C10" s="278">
        <f>IF(ISNUMBER(SEARCH('Step 2  Results Calculator'!$A$10,D10)),MAX($C$2:C9)+1,0)</f>
        <v>8</v>
      </c>
      <c r="D10" s="279" t="s">
        <v>124</v>
      </c>
      <c r="E10" s="280">
        <v>5</v>
      </c>
      <c r="F10" s="281">
        <v>9</v>
      </c>
      <c r="G10" s="335" t="str">
        <f>IFERROR(VLOOKUP(ROWS($G$3:G10),$C$3:$D$142,2,0),"")</f>
        <v>Res AC or HP Tune-Ups</v>
      </c>
    </row>
    <row r="11" spans="1:10">
      <c r="A11" s="277" t="s">
        <v>114</v>
      </c>
      <c r="B11" s="268" t="s">
        <v>125</v>
      </c>
      <c r="C11" s="278">
        <f>IF(ISNUMBER(SEARCH('Step 2  Results Calculator'!$A$10,D11)),MAX($C$2:C10)+1,0)</f>
        <v>9</v>
      </c>
      <c r="D11" s="279" t="s">
        <v>126</v>
      </c>
      <c r="E11" s="282">
        <v>18</v>
      </c>
      <c r="F11" s="281">
        <v>9</v>
      </c>
      <c r="G11" s="335" t="str">
        <f>IFERROR(VLOOKUP(ROWS($G$3:G11),$C$3:$D$142,2,0),"")</f>
        <v>Res Duct Efficiency Improvement</v>
      </c>
    </row>
    <row r="12" spans="1:10">
      <c r="A12" s="277" t="s">
        <v>114</v>
      </c>
      <c r="B12" s="268" t="s">
        <v>127</v>
      </c>
      <c r="C12" s="278">
        <f>IF(ISNUMBER(SEARCH('Step 2  Results Calculator'!$A$10,D12)),MAX($C$2:C11)+1,0)</f>
        <v>10</v>
      </c>
      <c r="D12" s="279" t="s">
        <v>128</v>
      </c>
      <c r="E12" s="280">
        <v>20</v>
      </c>
      <c r="F12" s="281">
        <v>9</v>
      </c>
      <c r="G12" s="335" t="str">
        <f>IFERROR(VLOOKUP(ROWS($G$3:G12),$C$3:$D$142,2,0),"")</f>
        <v>Res Ground Source Heat Pumps</v>
      </c>
    </row>
    <row r="13" spans="1:10">
      <c r="A13" s="277" t="s">
        <v>114</v>
      </c>
      <c r="B13" s="268" t="s">
        <v>129</v>
      </c>
      <c r="C13" s="278">
        <f>IF(ISNUMBER(SEARCH('Step 2  Results Calculator'!$A$10,D13)),MAX($C$2:C12)+1,0)</f>
        <v>11</v>
      </c>
      <c r="D13" s="279" t="s">
        <v>130</v>
      </c>
      <c r="E13" s="282">
        <v>18</v>
      </c>
      <c r="F13" s="281">
        <v>9</v>
      </c>
      <c r="G13" s="335" t="str">
        <f>IFERROR(VLOOKUP(ROWS($G$3:G13),$C$3:$D$142,2,0),"")</f>
        <v>Res Central Air Conditioners</v>
      </c>
    </row>
    <row r="14" spans="1:10">
      <c r="A14" s="277" t="s">
        <v>114</v>
      </c>
      <c r="B14" s="268" t="s">
        <v>129</v>
      </c>
      <c r="C14" s="278">
        <f>IF(ISNUMBER(SEARCH('Step 2  Results Calculator'!$A$10,D14)),MAX($C$2:C13)+1,0)</f>
        <v>12</v>
      </c>
      <c r="D14" s="279" t="s">
        <v>131</v>
      </c>
      <c r="E14" s="280">
        <v>15</v>
      </c>
      <c r="F14" s="281">
        <v>9</v>
      </c>
      <c r="G14" s="335" t="str">
        <f>IFERROR(VLOOKUP(ROWS($G$3:G14),$C$3:$D$142,2,0),"")</f>
        <v>Res Central Heat Pumps</v>
      </c>
    </row>
    <row r="15" spans="1:10">
      <c r="A15" s="277" t="s">
        <v>114</v>
      </c>
      <c r="B15" s="268" t="s">
        <v>132</v>
      </c>
      <c r="C15" s="278">
        <f>IF(ISNUMBER(SEARCH('Step 2  Results Calculator'!$A$10,D15)),MAX($C$2:C14)+1,0)</f>
        <v>13</v>
      </c>
      <c r="D15" s="284" t="s">
        <v>133</v>
      </c>
      <c r="E15" s="282">
        <v>18</v>
      </c>
      <c r="F15" s="281">
        <v>9</v>
      </c>
      <c r="G15" s="335" t="str">
        <f>IFERROR(VLOOKUP(ROWS($G$3:G15),$C$3:$D$142,2,0),"")</f>
        <v>Res Mini-Split Air Conditioners</v>
      </c>
    </row>
    <row r="16" spans="1:10">
      <c r="A16" s="277" t="s">
        <v>114</v>
      </c>
      <c r="B16" s="268" t="s">
        <v>132</v>
      </c>
      <c r="C16" s="278">
        <f>IF(ISNUMBER(SEARCH('Step 2  Results Calculator'!$A$10,D16)),MAX($C$2:C15)+1,0)</f>
        <v>14</v>
      </c>
      <c r="D16" s="284" t="s">
        <v>134</v>
      </c>
      <c r="E16" s="282">
        <v>15</v>
      </c>
      <c r="F16" s="281">
        <v>9</v>
      </c>
      <c r="G16" s="335" t="str">
        <f>IFERROR(VLOOKUP(ROWS($G$3:G16),$C$3:$D$142,2,0),"")</f>
        <v>Res Mini-Split Heat Pumps</v>
      </c>
    </row>
    <row r="17" spans="1:7">
      <c r="A17" s="277" t="s">
        <v>114</v>
      </c>
      <c r="B17" s="268" t="s">
        <v>135</v>
      </c>
      <c r="C17" s="278">
        <f>IF(ISNUMBER(SEARCH('Step 2  Results Calculator'!$A$10,D17)),MAX($C$2:C16)+1,0)</f>
        <v>15</v>
      </c>
      <c r="D17" s="279" t="s">
        <v>136</v>
      </c>
      <c r="E17" s="280">
        <v>18</v>
      </c>
      <c r="F17" s="281">
        <v>9</v>
      </c>
      <c r="G17" s="335" t="str">
        <f>IFERROR(VLOOKUP(ROWS($G$3:G17),$C$3:$D$142,2,0),"")</f>
        <v>Res Large Capacity Split System and Single-Package AC</v>
      </c>
    </row>
    <row r="18" spans="1:7">
      <c r="A18" s="277" t="s">
        <v>114</v>
      </c>
      <c r="B18" s="268" t="s">
        <v>135</v>
      </c>
      <c r="C18" s="278">
        <f>IF(ISNUMBER(SEARCH('Step 2  Results Calculator'!$A$10,D18)),MAX($C$2:C17)+1,0)</f>
        <v>16</v>
      </c>
      <c r="D18" s="279" t="s">
        <v>137</v>
      </c>
      <c r="E18" s="280">
        <v>15</v>
      </c>
      <c r="F18" s="281">
        <v>9</v>
      </c>
      <c r="G18" s="335" t="str">
        <f>IFERROR(VLOOKUP(ROWS($G$3:G18),$C$3:$D$142,2,0),"")</f>
        <v>Res Large Capacity Split System and Single-Package HP</v>
      </c>
    </row>
    <row r="19" spans="1:7">
      <c r="A19" s="277" t="s">
        <v>114</v>
      </c>
      <c r="B19" s="268" t="s">
        <v>138</v>
      </c>
      <c r="C19" s="278">
        <f>IF(ISNUMBER(SEARCH('Step 2  Results Calculator'!$A$10,D19)),MAX($C$2:C18)+1,0)</f>
        <v>17</v>
      </c>
      <c r="D19" s="284" t="s">
        <v>139</v>
      </c>
      <c r="E19" s="282">
        <v>15</v>
      </c>
      <c r="F19" s="281">
        <v>9</v>
      </c>
      <c r="G19" s="335" t="str">
        <f>IFERROR(VLOOKUP(ROWS($G$3:G19),$C$3:$D$142,2,0),"")</f>
        <v>Res PTHPs</v>
      </c>
    </row>
    <row r="20" spans="1:7">
      <c r="A20" s="277" t="s">
        <v>114</v>
      </c>
      <c r="B20" s="268" t="s">
        <v>140</v>
      </c>
      <c r="C20" s="278">
        <f>IF(ISNUMBER(SEARCH('Step 2  Results Calculator'!$A$10,D20)),MAX($C$2:C19)+1,0)</f>
        <v>18</v>
      </c>
      <c r="D20" s="279" t="s">
        <v>141</v>
      </c>
      <c r="E20" s="282">
        <v>10</v>
      </c>
      <c r="F20" s="281">
        <v>9</v>
      </c>
      <c r="G20" s="335" t="str">
        <f>IFERROR(VLOOKUP(ROWS($G$3:G20),$C$3:$D$142,2,0),"")</f>
        <v>Res Room Air Conditioners</v>
      </c>
    </row>
    <row r="21" spans="1:7">
      <c r="A21" s="277" t="s">
        <v>114</v>
      </c>
      <c r="B21" s="268" t="s">
        <v>142</v>
      </c>
      <c r="C21" s="278">
        <f>IF(ISNUMBER(SEARCH('Step 2  Results Calculator'!$A$10,D21)),MAX($C$2:C20)+1,0)</f>
        <v>19</v>
      </c>
      <c r="D21" s="279" t="s">
        <v>143</v>
      </c>
      <c r="E21" s="282">
        <v>11</v>
      </c>
      <c r="F21" s="281">
        <v>9</v>
      </c>
      <c r="G21" s="335" t="str">
        <f>IFERROR(VLOOKUP(ROWS($G$3:G21),$C$3:$D$142,2,0),"")</f>
        <v>Res Connected Thermostats</v>
      </c>
    </row>
    <row r="22" spans="1:7">
      <c r="A22" s="277" t="s">
        <v>114</v>
      </c>
      <c r="B22" s="268" t="s">
        <v>144</v>
      </c>
      <c r="C22" s="278">
        <f>IF(ISNUMBER(SEARCH('Step 2  Results Calculator'!$A$10,D22)),MAX($C$2:C21)+1,0)</f>
        <v>20</v>
      </c>
      <c r="D22" s="279" t="s">
        <v>145</v>
      </c>
      <c r="E22" s="282">
        <v>1</v>
      </c>
      <c r="F22" s="281">
        <v>9</v>
      </c>
      <c r="G22" s="335" t="str">
        <f>IFERROR(VLOOKUP(ROWS($G$3:G22),$C$3:$D$142,2,0),"")</f>
        <v>Res Smart Thermostat Load Management</v>
      </c>
    </row>
    <row r="23" spans="1:7">
      <c r="A23" s="277" t="s">
        <v>114</v>
      </c>
      <c r="B23" s="268" t="s">
        <v>146</v>
      </c>
      <c r="C23" s="278">
        <f>IF(ISNUMBER(SEARCH('Step 2  Results Calculator'!$A$10,D23)),MAX($C$2:C22)+1,0)</f>
        <v>21</v>
      </c>
      <c r="D23" s="284" t="s">
        <v>147</v>
      </c>
      <c r="E23" s="282">
        <v>15</v>
      </c>
      <c r="F23" s="281">
        <v>9</v>
      </c>
      <c r="G23" s="335" t="str">
        <f>IFERROR(VLOOKUP(ROWS($G$3:G23),$C$3:$D$142,2,0),"")</f>
        <v>Res Evaporative Cooling</v>
      </c>
    </row>
    <row r="24" spans="1:7">
      <c r="A24" s="277" t="s">
        <v>114</v>
      </c>
      <c r="B24" s="268" t="s">
        <v>148</v>
      </c>
      <c r="C24" s="278">
        <f>IF(ISNUMBER(SEARCH('Step 2  Results Calculator'!$A$10,D24)),MAX($C$2:C23)+1,0)</f>
        <v>22</v>
      </c>
      <c r="D24" s="279" t="s">
        <v>149</v>
      </c>
      <c r="E24" s="282">
        <v>11</v>
      </c>
      <c r="F24" s="281">
        <v>9</v>
      </c>
      <c r="G24" s="335" t="str">
        <f>IFERROR(VLOOKUP(ROWS($G$3:G24),$C$3:$D$142,2,0),"")</f>
        <v>Res Air Infiltration</v>
      </c>
    </row>
    <row r="25" spans="1:7">
      <c r="A25" s="277" t="s">
        <v>114</v>
      </c>
      <c r="B25" s="268" t="s">
        <v>150</v>
      </c>
      <c r="C25" s="278">
        <f>IF(ISNUMBER(SEARCH('Step 2  Results Calculator'!$A$10,D25)),MAX($C$2:C24)+1,0)</f>
        <v>23</v>
      </c>
      <c r="D25" s="284" t="s">
        <v>151</v>
      </c>
      <c r="E25" s="280">
        <v>25</v>
      </c>
      <c r="F25" s="281">
        <v>9</v>
      </c>
      <c r="G25" s="335" t="str">
        <f>IFERROR(VLOOKUP(ROWS($G$3:G25),$C$3:$D$142,2,0),"")</f>
        <v>Res Ceiling Insulation</v>
      </c>
    </row>
    <row r="26" spans="1:7">
      <c r="A26" s="277" t="s">
        <v>114</v>
      </c>
      <c r="B26" s="268" t="s">
        <v>152</v>
      </c>
      <c r="C26" s="278">
        <f>IF(ISNUMBER(SEARCH('Step 2  Results Calculator'!$A$10,D26)),MAX($C$2:C25)+1,0)</f>
        <v>24</v>
      </c>
      <c r="D26" s="284" t="s">
        <v>153</v>
      </c>
      <c r="E26" s="280">
        <v>25</v>
      </c>
      <c r="F26" s="281">
        <v>9</v>
      </c>
      <c r="G26" s="335" t="str">
        <f>IFERROR(VLOOKUP(ROWS($G$3:G26),$C$3:$D$142,2,0),"")</f>
        <v>Res Attic Encapsulation</v>
      </c>
    </row>
    <row r="27" spans="1:7">
      <c r="A27" s="277" t="s">
        <v>114</v>
      </c>
      <c r="B27" s="268" t="s">
        <v>154</v>
      </c>
      <c r="C27" s="278">
        <f>IF(ISNUMBER(SEARCH('Step 2  Results Calculator'!$A$10,D27)),MAX($C$2:C26)+1,0)</f>
        <v>25</v>
      </c>
      <c r="D27" s="279" t="s">
        <v>155</v>
      </c>
      <c r="E27" s="282">
        <v>25</v>
      </c>
      <c r="F27" s="281">
        <v>9</v>
      </c>
      <c r="G27" s="335" t="str">
        <f>IFERROR(VLOOKUP(ROWS($G$3:G27),$C$3:$D$142,2,0),"")</f>
        <v>Res Wall Insulation</v>
      </c>
    </row>
    <row r="28" spans="1:7">
      <c r="A28" s="277" t="s">
        <v>114</v>
      </c>
      <c r="B28" s="268" t="s">
        <v>156</v>
      </c>
      <c r="C28" s="278">
        <f>IF(ISNUMBER(SEARCH('Step 2  Results Calculator'!$A$10,D28)),MAX($C$2:C27)+1,0)</f>
        <v>26</v>
      </c>
      <c r="D28" s="284" t="s">
        <v>157</v>
      </c>
      <c r="E28" s="280">
        <v>25</v>
      </c>
      <c r="F28" s="281">
        <v>9</v>
      </c>
      <c r="G28" s="335" t="str">
        <f>IFERROR(VLOOKUP(ROWS($G$3:G28),$C$3:$D$142,2,0),"")</f>
        <v>Res Floor Insulation</v>
      </c>
    </row>
    <row r="29" spans="1:7">
      <c r="A29" s="277" t="s">
        <v>114</v>
      </c>
      <c r="B29" s="268" t="s">
        <v>158</v>
      </c>
      <c r="C29" s="278">
        <f>IF(ISNUMBER(SEARCH('Step 2  Results Calculator'!$A$10,D29)),MAX($C$2:C28)+1,0)</f>
        <v>27</v>
      </c>
      <c r="D29" s="279" t="s">
        <v>159</v>
      </c>
      <c r="E29" s="282">
        <v>25</v>
      </c>
      <c r="F29" s="281">
        <v>9</v>
      </c>
      <c r="G29" s="335" t="str">
        <f>IFERROR(VLOOKUP(ROWS($G$3:G29),$C$3:$D$142,2,0),"")</f>
        <v>Res Windows</v>
      </c>
    </row>
    <row r="30" spans="1:7">
      <c r="A30" s="277" t="s">
        <v>114</v>
      </c>
      <c r="B30" s="268" t="s">
        <v>160</v>
      </c>
      <c r="C30" s="278">
        <f>IF(ISNUMBER(SEARCH('Step 2  Results Calculator'!$A$10,D30)),MAX($C$2:C29)+1,0)</f>
        <v>28</v>
      </c>
      <c r="D30" s="279" t="s">
        <v>306</v>
      </c>
      <c r="E30" s="282">
        <v>20</v>
      </c>
      <c r="F30" s="281">
        <v>9</v>
      </c>
      <c r="G30" s="335" t="str">
        <f>IFERROR(VLOOKUP(ROWS($G$3:G30),$C$3:$D$142,2,0),"")</f>
        <v>Res Low-E Storm Windows</v>
      </c>
    </row>
    <row r="31" spans="1:7">
      <c r="A31" s="283" t="s">
        <v>114</v>
      </c>
      <c r="B31" s="268" t="s">
        <v>162</v>
      </c>
      <c r="C31" s="278">
        <f>IF(ISNUMBER(SEARCH('Step 2  Results Calculator'!$A$10,D31)),MAX($C$2:C30)+1,0)</f>
        <v>29</v>
      </c>
      <c r="D31" s="284" t="s">
        <v>161</v>
      </c>
      <c r="E31" s="282">
        <v>10</v>
      </c>
      <c r="F31" s="281">
        <v>9</v>
      </c>
      <c r="G31" s="335" t="str">
        <f>IFERROR(VLOOKUP(ROWS($G$3:G31),$C$3:$D$142,2,0),"")</f>
        <v>Res Solar Screens</v>
      </c>
    </row>
    <row r="32" spans="1:7">
      <c r="A32" s="283" t="s">
        <v>114</v>
      </c>
      <c r="B32" s="268" t="s">
        <v>307</v>
      </c>
      <c r="C32" s="278">
        <f>IF(ISNUMBER(SEARCH('Step 2  Results Calculator'!$A$10,D32)),MAX($C$2:C31)+1,0)</f>
        <v>30</v>
      </c>
      <c r="D32" s="284" t="s">
        <v>163</v>
      </c>
      <c r="E32" s="282">
        <v>15</v>
      </c>
      <c r="F32" s="281">
        <v>9</v>
      </c>
      <c r="G32" s="335" t="str">
        <f>IFERROR(VLOOKUP(ROWS($G$3:G32),$C$3:$D$142,2,0),"")</f>
        <v>Res Cool Roofs</v>
      </c>
    </row>
    <row r="33" spans="1:7">
      <c r="A33" s="277" t="s">
        <v>114</v>
      </c>
      <c r="B33" s="268" t="s">
        <v>164</v>
      </c>
      <c r="C33" s="278">
        <f>IF(ISNUMBER(SEARCH('Step 2  Results Calculator'!$A$10,D33)),MAX($C$2:C32)+1,0)</f>
        <v>31</v>
      </c>
      <c r="D33" s="279" t="s">
        <v>165</v>
      </c>
      <c r="E33" s="280">
        <v>10</v>
      </c>
      <c r="F33" s="281">
        <v>9</v>
      </c>
      <c r="G33" s="335" t="str">
        <f>IFERROR(VLOOKUP(ROWS($G$3:G33),$C$3:$D$142,2,0),"")</f>
        <v>Res Faucet Aerators</v>
      </c>
    </row>
    <row r="34" spans="1:7">
      <c r="A34" s="283" t="s">
        <v>114</v>
      </c>
      <c r="B34" s="268" t="s">
        <v>166</v>
      </c>
      <c r="C34" s="278">
        <f>IF(ISNUMBER(SEARCH('Step 2  Results Calculator'!$A$10,D34)),MAX($C$2:C33)+1,0)</f>
        <v>32</v>
      </c>
      <c r="D34" s="284" t="s">
        <v>167</v>
      </c>
      <c r="E34" s="280">
        <v>10</v>
      </c>
      <c r="F34" s="281">
        <v>9</v>
      </c>
      <c r="G34" s="335" t="str">
        <f>IFERROR(VLOOKUP(ROWS($G$3:G34),$C$3:$D$142,2,0),"")</f>
        <v>Res Low-Flow Showerheads</v>
      </c>
    </row>
    <row r="35" spans="1:7">
      <c r="A35" s="283" t="s">
        <v>114</v>
      </c>
      <c r="B35" s="268" t="s">
        <v>168</v>
      </c>
      <c r="C35" s="278">
        <f>IF(ISNUMBER(SEARCH('Step 2  Results Calculator'!$A$10,D35)),MAX($C$2:C34)+1,0)</f>
        <v>33</v>
      </c>
      <c r="D35" s="279" t="s">
        <v>169</v>
      </c>
      <c r="E35" s="282">
        <v>13</v>
      </c>
      <c r="F35" s="281">
        <v>9</v>
      </c>
      <c r="G35" s="335" t="str">
        <f>IFERROR(VLOOKUP(ROWS($G$3:G35),$C$3:$D$142,2,0),"")</f>
        <v>Res DHW Pipe Insulation</v>
      </c>
    </row>
    <row r="36" spans="1:7">
      <c r="A36" s="283" t="s">
        <v>114</v>
      </c>
      <c r="B36" s="268" t="s">
        <v>170</v>
      </c>
      <c r="C36" s="278">
        <f>IF(ISNUMBER(SEARCH('Step 2  Results Calculator'!$A$10,D36)),MAX($C$2:C35)+1,0)</f>
        <v>34</v>
      </c>
      <c r="D36" s="279" t="s">
        <v>171</v>
      </c>
      <c r="E36" s="280">
        <v>7</v>
      </c>
      <c r="F36" s="281">
        <v>9</v>
      </c>
      <c r="G36" s="335" t="str">
        <f>IFERROR(VLOOKUP(ROWS($G$3:G36),$C$3:$D$142,2,0),"")</f>
        <v>Res DHW Tank Insulation</v>
      </c>
    </row>
    <row r="37" spans="1:7">
      <c r="A37" s="283" t="s">
        <v>114</v>
      </c>
      <c r="B37" s="268" t="s">
        <v>172</v>
      </c>
      <c r="C37" s="278">
        <f>IF(ISNUMBER(SEARCH('Step 2  Results Calculator'!$A$10,D37)),MAX($C$2:C36)+1,0)</f>
        <v>35</v>
      </c>
      <c r="D37" s="279" t="s">
        <v>173</v>
      </c>
      <c r="E37" s="280">
        <v>20</v>
      </c>
      <c r="F37" s="281">
        <v>9</v>
      </c>
      <c r="G37" s="335" t="str">
        <f>IFERROR(VLOOKUP(ROWS($G$3:G37),$C$3:$D$142,2,0),"")</f>
        <v>Res DHW Installation: Electric Tankless</v>
      </c>
    </row>
    <row r="38" spans="1:7">
      <c r="A38" s="283" t="s">
        <v>114</v>
      </c>
      <c r="B38" s="268" t="s">
        <v>172</v>
      </c>
      <c r="C38" s="278">
        <f>IF(ISNUMBER(SEARCH('Step 2  Results Calculator'!$A$10,D38)),MAX($C$2:C37)+1,0)</f>
        <v>36</v>
      </c>
      <c r="D38" s="279" t="s">
        <v>174</v>
      </c>
      <c r="E38" s="280">
        <v>11</v>
      </c>
      <c r="F38" s="281">
        <v>9</v>
      </c>
      <c r="G38" s="335" t="str">
        <f>IFERROR(VLOOKUP(ROWS($G$3:G38),$C$3:$D$142,2,0),"")</f>
        <v>Res DHW Installation: Gas (Fuel Substitution)</v>
      </c>
    </row>
    <row r="39" spans="1:7">
      <c r="A39" s="283" t="s">
        <v>114</v>
      </c>
      <c r="B39" s="268" t="s">
        <v>175</v>
      </c>
      <c r="C39" s="278">
        <f>IF(ISNUMBER(SEARCH('Step 2  Results Calculator'!$A$10,D39)),MAX($C$2:C38)+1,0)</f>
        <v>37</v>
      </c>
      <c r="D39" s="279" t="s">
        <v>176</v>
      </c>
      <c r="E39" s="280">
        <v>13</v>
      </c>
      <c r="F39" s="281">
        <v>9</v>
      </c>
      <c r="G39" s="335" t="str">
        <f>IFERROR(VLOOKUP(ROWS($G$3:G39),$C$3:$D$142,2,0),"")</f>
        <v>Res Heat Pump Water Heater</v>
      </c>
    </row>
    <row r="40" spans="1:7">
      <c r="A40" s="283" t="s">
        <v>114</v>
      </c>
      <c r="B40" s="268" t="s">
        <v>177</v>
      </c>
      <c r="C40" s="278">
        <f>IF(ISNUMBER(SEARCH('Step 2  Results Calculator'!$A$10,D40)),MAX($C$2:C39)+1,0)</f>
        <v>38</v>
      </c>
      <c r="D40" s="279" t="s">
        <v>178</v>
      </c>
      <c r="E40" s="280">
        <v>15</v>
      </c>
      <c r="F40" s="281">
        <v>9</v>
      </c>
      <c r="G40" s="335" t="str">
        <f>IFERROR(VLOOKUP(ROWS($G$3:G40),$C$3:$D$142,2,0),"")</f>
        <v>Res DHW Replacement: Solar</v>
      </c>
    </row>
    <row r="41" spans="1:7">
      <c r="A41" s="283" t="s">
        <v>114</v>
      </c>
      <c r="B41" s="268" t="s">
        <v>179</v>
      </c>
      <c r="C41" s="278">
        <f>IF(ISNUMBER(SEARCH('Step 2  Results Calculator'!$A$10,D41)),MAX($C$2:C40)+1,0)</f>
        <v>39</v>
      </c>
      <c r="D41" s="279" t="s">
        <v>180</v>
      </c>
      <c r="E41" s="280">
        <v>10</v>
      </c>
      <c r="F41" s="281">
        <v>9</v>
      </c>
      <c r="G41" s="335" t="str">
        <f>IFERROR(VLOOKUP(ROWS($G$3:G41),$C$3:$D$142,2,0),"")</f>
        <v>Res Showerhead TSRVs</v>
      </c>
    </row>
    <row r="42" spans="1:7">
      <c r="A42" s="283" t="s">
        <v>114</v>
      </c>
      <c r="B42" s="268" t="s">
        <v>181</v>
      </c>
      <c r="C42" s="278">
        <f>IF(ISNUMBER(SEARCH('Step 2  Results Calculator'!$A$10,D42)),MAX($C$2:C41)+1,0)</f>
        <v>40</v>
      </c>
      <c r="D42" s="279" t="s">
        <v>182</v>
      </c>
      <c r="E42" s="280">
        <v>10</v>
      </c>
      <c r="F42" s="281">
        <v>9</v>
      </c>
      <c r="G42" s="335" t="str">
        <f>IFERROR(VLOOKUP(ROWS($G$3:G42),$C$3:$D$142,2,0),"")</f>
        <v>Res Tub Spout/Showerhead TSRVs</v>
      </c>
    </row>
    <row r="43" spans="1:7">
      <c r="A43" s="283" t="s">
        <v>114</v>
      </c>
      <c r="B43" s="268" t="s">
        <v>183</v>
      </c>
      <c r="C43" s="278">
        <f>IF(ISNUMBER(SEARCH('Step 2  Results Calculator'!$A$10,D43)),MAX($C$2:C42)+1,0)</f>
        <v>41</v>
      </c>
      <c r="D43" s="279" t="s">
        <v>184</v>
      </c>
      <c r="E43" s="280">
        <v>10</v>
      </c>
      <c r="F43" s="281">
        <v>9</v>
      </c>
      <c r="G43" s="335" t="str">
        <f>IFERROR(VLOOKUP(ROWS($G$3:G43),$C$3:$D$142,2,0),"")</f>
        <v>Res Ceiling Fans</v>
      </c>
    </row>
    <row r="44" spans="1:7">
      <c r="A44" s="283" t="s">
        <v>114</v>
      </c>
      <c r="B44" s="268" t="s">
        <v>185</v>
      </c>
      <c r="C44" s="278">
        <f>IF(ISNUMBER(SEARCH('Step 2  Results Calculator'!$A$10,D44)),MAX($C$2:C43)+1,0)</f>
        <v>42</v>
      </c>
      <c r="D44" s="279" t="s">
        <v>186</v>
      </c>
      <c r="E44" s="280">
        <v>11</v>
      </c>
      <c r="F44" s="281">
        <v>9</v>
      </c>
      <c r="G44" s="335" t="str">
        <f>IFERROR(VLOOKUP(ROWS($G$3:G44),$C$3:$D$142,2,0),"")</f>
        <v>Res Clothes Washer</v>
      </c>
    </row>
    <row r="45" spans="1:7">
      <c r="A45" s="277" t="s">
        <v>114</v>
      </c>
      <c r="B45" s="268" t="s">
        <v>187</v>
      </c>
      <c r="C45" s="278">
        <f>IF(ISNUMBER(SEARCH('Step 2  Results Calculator'!$A$10,D45)),MAX($C$2:C44)+1,0)</f>
        <v>43</v>
      </c>
      <c r="D45" s="284" t="s">
        <v>188</v>
      </c>
      <c r="E45" s="282">
        <v>16</v>
      </c>
      <c r="F45" s="281">
        <v>9</v>
      </c>
      <c r="G45" s="335" t="str">
        <f>IFERROR(VLOOKUP(ROWS($G$3:G45),$C$3:$D$142,2,0),"")</f>
        <v>Res Clothes Dryers</v>
      </c>
    </row>
    <row r="46" spans="1:7">
      <c r="A46" s="283" t="s">
        <v>114</v>
      </c>
      <c r="B46" s="268" t="s">
        <v>189</v>
      </c>
      <c r="C46" s="278">
        <f>IF(ISNUMBER(SEARCH('Step 2  Results Calculator'!$A$10,D46)),MAX($C$2:C45)+1,0)</f>
        <v>44</v>
      </c>
      <c r="D46" s="279" t="s">
        <v>190</v>
      </c>
      <c r="E46" s="280">
        <v>15</v>
      </c>
      <c r="F46" s="281">
        <v>9</v>
      </c>
      <c r="G46" s="335" t="str">
        <f>IFERROR(VLOOKUP(ROWS($G$3:G46),$C$3:$D$142,2,0),"")</f>
        <v>Res Dishwashers</v>
      </c>
    </row>
    <row r="47" spans="1:7">
      <c r="A47" s="283" t="s">
        <v>114</v>
      </c>
      <c r="B47" s="269" t="s">
        <v>191</v>
      </c>
      <c r="C47" s="278">
        <f>IF(ISNUMBER(SEARCH('Step 2  Results Calculator'!$A$10,D47)),MAX($C$2:C46)+1,0)</f>
        <v>45</v>
      </c>
      <c r="D47" s="284" t="s">
        <v>192</v>
      </c>
      <c r="E47" s="282">
        <v>16</v>
      </c>
      <c r="F47" s="281">
        <v>9</v>
      </c>
      <c r="G47" s="335" t="str">
        <f>IFERROR(VLOOKUP(ROWS($G$3:G47),$C$3:$D$142,2,0),"")</f>
        <v>Res Refrigerators</v>
      </c>
    </row>
    <row r="48" spans="1:7">
      <c r="A48" s="277" t="s">
        <v>114</v>
      </c>
      <c r="B48" s="268" t="s">
        <v>193</v>
      </c>
      <c r="C48" s="278">
        <f>IF(ISNUMBER(SEARCH('Step 2  Results Calculator'!$A$10,D48)),MAX($C$2:C47)+1,0)</f>
        <v>46</v>
      </c>
      <c r="D48" s="284" t="s">
        <v>194</v>
      </c>
      <c r="E48" s="282">
        <v>22</v>
      </c>
      <c r="F48" s="281">
        <v>9</v>
      </c>
      <c r="G48" s="335" t="str">
        <f>IFERROR(VLOOKUP(ROWS($G$3:G48),$C$3:$D$142,2,0),"")</f>
        <v>Res Freezers</v>
      </c>
    </row>
    <row r="49" spans="1:7">
      <c r="A49" s="277" t="s">
        <v>114</v>
      </c>
      <c r="B49" s="269" t="s">
        <v>195</v>
      </c>
      <c r="C49" s="278">
        <f>IF(ISNUMBER(SEARCH('Step 2  Results Calculator'!$A$10,D49)),MAX($C$2:C48)+1,0)</f>
        <v>47</v>
      </c>
      <c r="D49" s="284" t="s">
        <v>196</v>
      </c>
      <c r="E49" s="280">
        <v>10</v>
      </c>
      <c r="F49" s="281">
        <v>9</v>
      </c>
      <c r="G49" s="335" t="str">
        <f>IFERROR(VLOOKUP(ROWS($G$3:G49),$C$3:$D$142,2,0),"")</f>
        <v>Res Pool Pumps</v>
      </c>
    </row>
    <row r="50" spans="1:7">
      <c r="A50" s="277" t="s">
        <v>114</v>
      </c>
      <c r="B50" s="268" t="s">
        <v>197</v>
      </c>
      <c r="C50" s="278">
        <f>IF(ISNUMBER(SEARCH('Step 2  Results Calculator'!$A$10,D50)),MAX($C$2:C49)+1,0)</f>
        <v>48</v>
      </c>
      <c r="D50" s="284" t="s">
        <v>198</v>
      </c>
      <c r="E50" s="282">
        <v>9</v>
      </c>
      <c r="F50" s="281">
        <v>9</v>
      </c>
      <c r="G50" s="335" t="str">
        <f>IFERROR(VLOOKUP(ROWS($G$3:G50),$C$3:$D$142,2,0),"")</f>
        <v>Res Air Purifiers</v>
      </c>
    </row>
    <row r="51" spans="1:7">
      <c r="A51" s="277" t="s">
        <v>114</v>
      </c>
      <c r="B51" s="268" t="s">
        <v>199</v>
      </c>
      <c r="C51" s="278">
        <f>IF(ISNUMBER(SEARCH('Step 2  Results Calculator'!$A$10,D51)),MAX($C$2:C50)+1,0)</f>
        <v>49</v>
      </c>
      <c r="D51" s="284" t="s">
        <v>200</v>
      </c>
      <c r="E51" s="282">
        <v>10</v>
      </c>
      <c r="F51" s="281">
        <v>9</v>
      </c>
      <c r="G51" s="335" t="str">
        <f>IFERROR(VLOOKUP(ROWS($G$3:G51),$C$3:$D$142,2,0),"")</f>
        <v>Res Advanced Power Strips</v>
      </c>
    </row>
    <row r="52" spans="1:7">
      <c r="A52" s="277" t="s">
        <v>114</v>
      </c>
      <c r="B52" s="268" t="s">
        <v>201</v>
      </c>
      <c r="C52" s="278">
        <f>IF(ISNUMBER(SEARCH('Step 2  Results Calculator'!$A$10,D52)),MAX($C$2:C51)+1,0)</f>
        <v>50</v>
      </c>
      <c r="D52" s="284" t="s">
        <v>202</v>
      </c>
      <c r="E52" s="282">
        <v>10</v>
      </c>
      <c r="F52" s="281">
        <v>9</v>
      </c>
      <c r="G52" s="335" t="str">
        <f>IFERROR(VLOOKUP(ROWS($G$3:G52),$C$3:$D$142,2,0),"")</f>
        <v>Res Electric Vehicle Supply Equipment</v>
      </c>
    </row>
    <row r="53" spans="1:7">
      <c r="A53" s="277" t="s">
        <v>114</v>
      </c>
      <c r="B53" s="269" t="s">
        <v>203</v>
      </c>
      <c r="C53" s="278">
        <f>IF(ISNUMBER(SEARCH('Step 2  Results Calculator'!$A$10,D53)),MAX($C$2:C52)+1,0)</f>
        <v>51</v>
      </c>
      <c r="D53" s="284" t="s">
        <v>204</v>
      </c>
      <c r="E53" s="280">
        <v>8</v>
      </c>
      <c r="F53" s="281">
        <v>9</v>
      </c>
      <c r="G53" s="335" t="str">
        <f>IFERROR(VLOOKUP(ROWS($G$3:G53),$C$3:$D$142,2,0),"")</f>
        <v>Res Refrigerator/Freezer Recycling</v>
      </c>
    </row>
    <row r="54" spans="1:7">
      <c r="A54" s="277" t="s">
        <v>205</v>
      </c>
      <c r="B54" s="339" t="s">
        <v>115</v>
      </c>
      <c r="C54" s="278">
        <f>IF(ISNUMBER(SEARCH('Step 2  Results Calculator'!$A$10,D54)),MAX($C$2:C53)+1,0)</f>
        <v>52</v>
      </c>
      <c r="D54" s="279" t="s">
        <v>206</v>
      </c>
      <c r="E54" s="280">
        <v>1.5</v>
      </c>
      <c r="F54" s="281">
        <v>9</v>
      </c>
      <c r="G54" s="335" t="str">
        <f>IFERROR(VLOOKUP(ROWS($G$3:G54),$C$3:$D$142,2,0),"")</f>
        <v>Com Lamps and Fixtures: Halogen Lamps</v>
      </c>
    </row>
    <row r="55" spans="1:7">
      <c r="A55" s="277" t="s">
        <v>205</v>
      </c>
      <c r="B55" s="339" t="s">
        <v>115</v>
      </c>
      <c r="C55" s="278">
        <f>IF(ISNUMBER(SEARCH('Step 2  Results Calculator'!$A$10,D55)),MAX($C$2:C54)+1,0)</f>
        <v>53</v>
      </c>
      <c r="D55" s="279" t="s">
        <v>207</v>
      </c>
      <c r="E55" s="280">
        <v>15</v>
      </c>
      <c r="F55" s="281">
        <v>9</v>
      </c>
      <c r="G55" s="335" t="str">
        <f>IFERROR(VLOOKUP(ROWS($G$3:G55),$C$3:$D$142,2,0),"")</f>
        <v>Com Lamps and Fixtures: High Intensity Discharge Lamps</v>
      </c>
    </row>
    <row r="56" spans="1:7">
      <c r="A56" s="277" t="s">
        <v>205</v>
      </c>
      <c r="B56" s="339" t="s">
        <v>115</v>
      </c>
      <c r="C56" s="278">
        <f>IF(ISNUMBER(SEARCH('Step 2  Results Calculator'!$A$10,D56)),MAX($C$2:C55)+1,0)</f>
        <v>54</v>
      </c>
      <c r="D56" s="279" t="s">
        <v>208</v>
      </c>
      <c r="E56" s="280">
        <v>4.5</v>
      </c>
      <c r="F56" s="281">
        <v>9</v>
      </c>
      <c r="G56" s="335" t="str">
        <f>IFERROR(VLOOKUP(ROWS($G$3:G56),$C$3:$D$142,2,0),"")</f>
        <v>Com Lamps and Fixtures: Integrated-ballast CCFL Lamps</v>
      </c>
    </row>
    <row r="57" spans="1:7">
      <c r="A57" s="277" t="s">
        <v>205</v>
      </c>
      <c r="B57" s="339" t="s">
        <v>115</v>
      </c>
      <c r="C57" s="278">
        <f>IF(ISNUMBER(SEARCH('Step 2  Results Calculator'!$A$10,D57)),MAX($C$2:C56)+1,0)</f>
        <v>55</v>
      </c>
      <c r="D57" s="279" t="s">
        <v>209</v>
      </c>
      <c r="E57" s="280">
        <v>2.5</v>
      </c>
      <c r="F57" s="281">
        <v>9</v>
      </c>
      <c r="G57" s="335" t="str">
        <f>IFERROR(VLOOKUP(ROWS($G$3:G57),$C$3:$D$142,2,0),"")</f>
        <v>Com Lamps and Fixtures: Integrated-ballast CFL Lamps</v>
      </c>
    </row>
    <row r="58" spans="1:7">
      <c r="A58" s="277" t="s">
        <v>205</v>
      </c>
      <c r="B58" s="339" t="s">
        <v>115</v>
      </c>
      <c r="C58" s="278">
        <f>IF(ISNUMBER(SEARCH('Step 2  Results Calculator'!$A$10,D58)),MAX($C$2:C57)+1,0)</f>
        <v>56</v>
      </c>
      <c r="D58" s="279" t="s">
        <v>210</v>
      </c>
      <c r="E58" s="280">
        <v>9</v>
      </c>
      <c r="F58" s="281">
        <v>9</v>
      </c>
      <c r="G58" s="335" t="str">
        <f>IFERROR(VLOOKUP(ROWS($G$3:G58),$C$3:$D$142,2,0),"")</f>
        <v>Com Lamps and Fixtures: Integral LED Lamps</v>
      </c>
    </row>
    <row r="59" spans="1:7">
      <c r="A59" s="277" t="s">
        <v>205</v>
      </c>
      <c r="B59" s="339" t="s">
        <v>115</v>
      </c>
      <c r="C59" s="278">
        <f>IF(ISNUMBER(SEARCH('Step 2  Results Calculator'!$A$10,D59)),MAX($C$2:C58)+1,0)</f>
        <v>57</v>
      </c>
      <c r="D59" s="279" t="s">
        <v>211</v>
      </c>
      <c r="E59" s="280">
        <v>15</v>
      </c>
      <c r="F59" s="281">
        <v>9</v>
      </c>
      <c r="G59" s="335" t="str">
        <f>IFERROR(VLOOKUP(ROWS($G$3:G59),$C$3:$D$142,2,0),"")</f>
        <v>Com Lamps and Fixtures: LED Fixtures</v>
      </c>
    </row>
    <row r="60" spans="1:7">
      <c r="A60" s="277" t="s">
        <v>205</v>
      </c>
      <c r="B60" s="339" t="s">
        <v>115</v>
      </c>
      <c r="C60" s="278">
        <f>IF(ISNUMBER(SEARCH('Step 2  Results Calculator'!$A$10,D60)),MAX($C$2:C59)+1,0)</f>
        <v>58</v>
      </c>
      <c r="D60" s="279" t="s">
        <v>212</v>
      </c>
      <c r="E60" s="280">
        <v>15</v>
      </c>
      <c r="F60" s="281">
        <v>9</v>
      </c>
      <c r="G60" s="335" t="str">
        <f>IFERROR(VLOOKUP(ROWS($G$3:G60),$C$3:$D$142,2,0),"")</f>
        <v>Com Lamps and Fixtures: LED Corn Cobs</v>
      </c>
    </row>
    <row r="61" spans="1:7">
      <c r="A61" s="277" t="s">
        <v>205</v>
      </c>
      <c r="B61" s="339" t="s">
        <v>115</v>
      </c>
      <c r="C61" s="278">
        <f>IF(ISNUMBER(SEARCH('Step 2  Results Calculator'!$A$10,D61)),MAX($C$2:C60)+1,0)</f>
        <v>59</v>
      </c>
      <c r="D61" s="279" t="s">
        <v>213</v>
      </c>
      <c r="E61" s="280">
        <v>15</v>
      </c>
      <c r="F61" s="281">
        <v>9</v>
      </c>
      <c r="G61" s="335" t="str">
        <f>IFERROR(VLOOKUP(ROWS($G$3:G61),$C$3:$D$142,2,0),"")</f>
        <v>Com Lamps and Fixtures: LED Tubes</v>
      </c>
    </row>
    <row r="62" spans="1:7">
      <c r="A62" s="277" t="s">
        <v>205</v>
      </c>
      <c r="B62" s="339" t="s">
        <v>115</v>
      </c>
      <c r="C62" s="278">
        <f>IF(ISNUMBER(SEARCH('Step 2  Results Calculator'!$A$10,D62)),MAX($C$2:C61)+1,0)</f>
        <v>60</v>
      </c>
      <c r="D62" s="279" t="s">
        <v>214</v>
      </c>
      <c r="E62" s="280">
        <v>15</v>
      </c>
      <c r="F62" s="281">
        <v>9</v>
      </c>
      <c r="G62" s="335" t="str">
        <f>IFERROR(VLOOKUP(ROWS($G$3:G62),$C$3:$D$142,2,0),"")</f>
        <v>Com Lamps and Fixtures: Modular CFL/CCFL Fixtures</v>
      </c>
    </row>
    <row r="63" spans="1:7">
      <c r="A63" s="277" t="s">
        <v>205</v>
      </c>
      <c r="B63" s="339" t="s">
        <v>115</v>
      </c>
      <c r="C63" s="278">
        <f>IF(ISNUMBER(SEARCH('Step 2  Results Calculator'!$A$10,D63)),MAX($C$2:C62)+1,0)</f>
        <v>61</v>
      </c>
      <c r="D63" s="279" t="s">
        <v>215</v>
      </c>
      <c r="E63" s="280">
        <v>15</v>
      </c>
      <c r="F63" s="281">
        <v>9</v>
      </c>
      <c r="G63" s="335" t="str">
        <f>IFERROR(VLOOKUP(ROWS($G$3:G63),$C$3:$D$142,2,0),"")</f>
        <v>Com Lamps and Fixtures: T8/T5 Linear Fluorescents</v>
      </c>
    </row>
    <row r="64" spans="1:7">
      <c r="A64" s="277" t="s">
        <v>205</v>
      </c>
      <c r="B64" s="339" t="s">
        <v>115</v>
      </c>
      <c r="C64" s="278">
        <f>IF(ISNUMBER(SEARCH('Step 2  Results Calculator'!$A$10,D64)),MAX($C$2:C63)+1,0)</f>
        <v>62</v>
      </c>
      <c r="D64" s="279" t="s">
        <v>216</v>
      </c>
      <c r="E64" s="280">
        <v>14</v>
      </c>
      <c r="F64" s="281">
        <v>9</v>
      </c>
      <c r="G64" s="335" t="str">
        <f>IFERROR(VLOOKUP(ROWS($G$3:G64),$C$3:$D$142,2,0),"")</f>
        <v>Com New Construction Interior Fixtures/Controls</v>
      </c>
    </row>
    <row r="65" spans="1:7">
      <c r="A65" s="277" t="s">
        <v>205</v>
      </c>
      <c r="B65" s="339" t="s">
        <v>115</v>
      </c>
      <c r="C65" s="278">
        <f>IF(ISNUMBER(SEARCH('Step 2  Results Calculator'!$A$10,D65)),MAX($C$2:C64)+1,0)</f>
        <v>63</v>
      </c>
      <c r="D65" s="279" t="s">
        <v>217</v>
      </c>
      <c r="E65" s="280">
        <v>15</v>
      </c>
      <c r="F65" s="281">
        <v>9</v>
      </c>
      <c r="G65" s="335" t="str">
        <f>IFERROR(VLOOKUP(ROWS($G$3:G65),$C$3:$D$142,2,0),"")</f>
        <v>Com New Construction Exterior Fixtures</v>
      </c>
    </row>
    <row r="66" spans="1:7">
      <c r="A66" s="277" t="s">
        <v>205</v>
      </c>
      <c r="B66" s="339" t="s">
        <v>118</v>
      </c>
      <c r="C66" s="278">
        <f>IF(ISNUMBER(SEARCH('Step 2  Results Calculator'!$A$10,D66)),MAX($C$2:C65)+1,0)</f>
        <v>64</v>
      </c>
      <c r="D66" s="279" t="s">
        <v>218</v>
      </c>
      <c r="E66" s="282">
        <v>10</v>
      </c>
      <c r="F66" s="281">
        <v>9</v>
      </c>
      <c r="G66" s="335" t="str">
        <f>IFERROR(VLOOKUP(ROWS($G$3:G66),$C$3:$D$142,2,0),"")</f>
        <v>Com Lighting Controls (Occupancy Sensor)</v>
      </c>
    </row>
    <row r="67" spans="1:7">
      <c r="A67" s="277" t="s">
        <v>205</v>
      </c>
      <c r="B67" s="339" t="s">
        <v>118</v>
      </c>
      <c r="C67" s="278">
        <f>IF(ISNUMBER(SEARCH('Step 2  Results Calculator'!$A$10,D67)),MAX($C$2:C66)+1,0)</f>
        <v>65</v>
      </c>
      <c r="D67" s="279" t="s">
        <v>219</v>
      </c>
      <c r="E67" s="282">
        <v>10</v>
      </c>
      <c r="F67" s="281">
        <v>9</v>
      </c>
      <c r="G67" s="335" t="str">
        <f>IFERROR(VLOOKUP(ROWS($G$3:G67),$C$3:$D$142,2,0),"")</f>
        <v>Com Lighting Controls (Daylighting Control)</v>
      </c>
    </row>
    <row r="68" spans="1:7">
      <c r="A68" s="277" t="s">
        <v>205</v>
      </c>
      <c r="B68" s="339" t="s">
        <v>118</v>
      </c>
      <c r="C68" s="278">
        <f>IF(ISNUMBER(SEARCH('Step 2  Results Calculator'!$A$10,D68)),MAX($C$2:C67)+1,0)</f>
        <v>66</v>
      </c>
      <c r="D68" s="279" t="s">
        <v>220</v>
      </c>
      <c r="E68" s="282">
        <v>10</v>
      </c>
      <c r="F68" s="281">
        <v>9</v>
      </c>
      <c r="G68" s="335" t="str">
        <f>IFERROR(VLOOKUP(ROWS($G$3:G68),$C$3:$D$142,2,0),"")</f>
        <v>Com Lighting Controls (Time Clock)</v>
      </c>
    </row>
    <row r="69" spans="1:7">
      <c r="A69" s="277" t="s">
        <v>205</v>
      </c>
      <c r="B69" s="339" t="s">
        <v>118</v>
      </c>
      <c r="C69" s="278">
        <f>IF(ISNUMBER(SEARCH('Step 2  Results Calculator'!$A$10,D69)),MAX($C$2:C68)+1,0)</f>
        <v>67</v>
      </c>
      <c r="D69" s="279" t="s">
        <v>221</v>
      </c>
      <c r="E69" s="282">
        <v>10</v>
      </c>
      <c r="F69" s="281">
        <v>9</v>
      </c>
      <c r="G69" s="335" t="str">
        <f>IFERROR(VLOOKUP(ROWS($G$3:G69),$C$3:$D$142,2,0),"")</f>
        <v>Com Lighting Controls (Tuning Control)</v>
      </c>
    </row>
    <row r="70" spans="1:7">
      <c r="A70" s="277" t="s">
        <v>205</v>
      </c>
      <c r="B70" s="339" t="s">
        <v>118</v>
      </c>
      <c r="C70" s="278">
        <f>IF(ISNUMBER(SEARCH('Step 2  Results Calculator'!$A$10,D70)),MAX($C$2:C69)+1,0)</f>
        <v>68</v>
      </c>
      <c r="D70" s="279" t="s">
        <v>222</v>
      </c>
      <c r="E70" s="282">
        <v>14</v>
      </c>
      <c r="F70" s="281">
        <v>9</v>
      </c>
      <c r="G70" s="335" t="str">
        <f>IFERROR(VLOOKUP(ROWS($G$3:G70),$C$3:$D$142,2,0),"")</f>
        <v>Com Lighting Controls (New Construction)</v>
      </c>
    </row>
    <row r="71" spans="1:7">
      <c r="A71" s="277" t="s">
        <v>205</v>
      </c>
      <c r="B71" s="268" t="s">
        <v>223</v>
      </c>
      <c r="C71" s="278">
        <f>IF(ISNUMBER(SEARCH('Step 2  Results Calculator'!$A$10,D71)),MAX($C$2:C70)+1,0)</f>
        <v>69</v>
      </c>
      <c r="D71" s="284" t="s">
        <v>224</v>
      </c>
      <c r="E71" s="282">
        <v>6</v>
      </c>
      <c r="F71" s="281">
        <v>9</v>
      </c>
      <c r="G71" s="335" t="str">
        <f>IFERROR(VLOOKUP(ROWS($G$3:G71),$C$3:$D$142,2,0),"")</f>
        <v>Com LED Traffic Signals: 8” and 12” Red, Green, and Yellow Ball</v>
      </c>
    </row>
    <row r="72" spans="1:7">
      <c r="A72" s="277" t="s">
        <v>205</v>
      </c>
      <c r="B72" s="268" t="s">
        <v>223</v>
      </c>
      <c r="C72" s="278">
        <f>IF(ISNUMBER(SEARCH('Step 2  Results Calculator'!$A$10,D72)),MAX($C$2:C71)+1,0)</f>
        <v>70</v>
      </c>
      <c r="D72" s="284" t="s">
        <v>225</v>
      </c>
      <c r="E72" s="282">
        <v>6</v>
      </c>
      <c r="F72" s="281">
        <v>9</v>
      </c>
      <c r="G72" s="335" t="str">
        <f>IFERROR(VLOOKUP(ROWS($G$3:G72),$C$3:$D$142,2,0),"")</f>
        <v>Com LED Traffic Signals: 8” and 12” Red, Green, and Yellow Arrow</v>
      </c>
    </row>
    <row r="73" spans="1:7">
      <c r="A73" s="277" t="s">
        <v>205</v>
      </c>
      <c r="B73" s="268" t="s">
        <v>223</v>
      </c>
      <c r="C73" s="278">
        <f>IF(ISNUMBER(SEARCH('Step 2  Results Calculator'!$A$10,D73)),MAX($C$2:C72)+1,0)</f>
        <v>71</v>
      </c>
      <c r="D73" s="284" t="s">
        <v>226</v>
      </c>
      <c r="E73" s="282">
        <v>5</v>
      </c>
      <c r="F73" s="281">
        <v>9</v>
      </c>
      <c r="G73" s="335" t="str">
        <f>IFERROR(VLOOKUP(ROWS($G$3:G73),$C$3:$D$142,2,0),"")</f>
        <v>Com LED Traffic Signals: Large (16”x18”) Pedestrian Signal</v>
      </c>
    </row>
    <row r="74" spans="1:7">
      <c r="A74" s="277" t="s">
        <v>205</v>
      </c>
      <c r="B74" s="268" t="s">
        <v>223</v>
      </c>
      <c r="C74" s="278">
        <f>IF(ISNUMBER(SEARCH('Step 2  Results Calculator'!$A$10,D74)),MAX($C$2:C73)+1,0)</f>
        <v>72</v>
      </c>
      <c r="D74" s="284" t="s">
        <v>227</v>
      </c>
      <c r="E74" s="282">
        <v>5</v>
      </c>
      <c r="F74" s="281">
        <v>9</v>
      </c>
      <c r="G74" s="335" t="str">
        <f>IFERROR(VLOOKUP(ROWS($G$3:G74),$C$3:$D$142,2,0),"")</f>
        <v>Com LED Traffic Signals: Small (12”x12”) Pedestrian Signal</v>
      </c>
    </row>
    <row r="75" spans="1:7">
      <c r="A75" s="277" t="s">
        <v>205</v>
      </c>
      <c r="B75" s="339" t="s">
        <v>123</v>
      </c>
      <c r="C75" s="278">
        <f>IF(ISNUMBER(SEARCH('Step 2  Results Calculator'!$A$10,D75)),MAX($C$2:C74)+1,0)</f>
        <v>73</v>
      </c>
      <c r="D75" s="279" t="s">
        <v>228</v>
      </c>
      <c r="E75" s="282">
        <v>5</v>
      </c>
      <c r="F75" s="281">
        <v>9</v>
      </c>
      <c r="G75" s="335" t="str">
        <f>IFERROR(VLOOKUP(ROWS($G$3:G75),$C$3:$D$142,2,0),"")</f>
        <v>Com AC/HP Tune-Up</v>
      </c>
    </row>
    <row r="76" spans="1:7">
      <c r="A76" s="277" t="s">
        <v>205</v>
      </c>
      <c r="B76" s="339" t="s">
        <v>125</v>
      </c>
      <c r="C76" s="278">
        <f>IF(ISNUMBER(SEARCH('Step 2  Results Calculator'!$A$10,D76)),MAX($C$2:C75)+1,0)</f>
        <v>74</v>
      </c>
      <c r="D76" s="279" t="s">
        <v>229</v>
      </c>
      <c r="E76" s="280">
        <v>15</v>
      </c>
      <c r="F76" s="281">
        <v>9</v>
      </c>
      <c r="G76" s="335" t="str">
        <f>IFERROR(VLOOKUP(ROWS($G$3:G76),$C$3:$D$142,2,0),"")</f>
        <v>Com Split/Packaged ACs and HPs</v>
      </c>
    </row>
    <row r="77" spans="1:7">
      <c r="A77" s="277" t="s">
        <v>205</v>
      </c>
      <c r="B77" s="339" t="s">
        <v>127</v>
      </c>
      <c r="C77" s="278">
        <f>IF(ISNUMBER(SEARCH('Step 2  Results Calculator'!$A$10,D77)),MAX($C$2:C76)+1,0)</f>
        <v>75</v>
      </c>
      <c r="D77" s="279" t="s">
        <v>230</v>
      </c>
      <c r="E77" s="280">
        <v>20</v>
      </c>
      <c r="F77" s="281">
        <v>9</v>
      </c>
      <c r="G77" s="335" t="str">
        <f>IFERROR(VLOOKUP(ROWS($G$3:G77),$C$3:$D$142,2,0),"")</f>
        <v xml:space="preserve">Com HVAC Chillers: Screw/Scroll/Reciprocating </v>
      </c>
    </row>
    <row r="78" spans="1:7">
      <c r="A78" s="277" t="s">
        <v>205</v>
      </c>
      <c r="B78" s="339" t="s">
        <v>127</v>
      </c>
      <c r="C78" s="278">
        <f>IF(ISNUMBER(SEARCH('Step 2  Results Calculator'!$A$10,D78)),MAX($C$2:C77)+1,0)</f>
        <v>76</v>
      </c>
      <c r="D78" s="279" t="s">
        <v>231</v>
      </c>
      <c r="E78" s="280">
        <v>25</v>
      </c>
      <c r="F78" s="281">
        <v>9</v>
      </c>
      <c r="G78" s="335" t="str">
        <f>IFERROR(VLOOKUP(ROWS($G$3:G78),$C$3:$D$142,2,0),"")</f>
        <v>Com HVAC Chillers: Centrifugal</v>
      </c>
    </row>
    <row r="79" spans="1:7">
      <c r="A79" s="277" t="s">
        <v>205</v>
      </c>
      <c r="B79" s="339" t="s">
        <v>129</v>
      </c>
      <c r="C79" s="278">
        <f>IF(ISNUMBER(SEARCH('Step 2  Results Calculator'!$A$10,D79)),MAX($C$2:C78)+1,0)</f>
        <v>77</v>
      </c>
      <c r="D79" s="279" t="s">
        <v>232</v>
      </c>
      <c r="E79" s="280">
        <v>15</v>
      </c>
      <c r="F79" s="281">
        <v>9</v>
      </c>
      <c r="G79" s="335" t="str">
        <f>IFERROR(VLOOKUP(ROWS($G$3:G79),$C$3:$D$142,2,0),"")</f>
        <v>Com PTAC/PTHPs</v>
      </c>
    </row>
    <row r="80" spans="1:7">
      <c r="A80" s="277" t="s">
        <v>205</v>
      </c>
      <c r="B80" s="339" t="s">
        <v>129</v>
      </c>
      <c r="C80" s="278">
        <f>IF(ISNUMBER(SEARCH('Step 2  Results Calculator'!$A$10,D80)),MAX($C$2:C79)+1,0)</f>
        <v>78</v>
      </c>
      <c r="D80" s="279" t="s">
        <v>233</v>
      </c>
      <c r="E80" s="280">
        <v>10</v>
      </c>
      <c r="F80" s="281">
        <v>9</v>
      </c>
      <c r="G80" s="335" t="str">
        <f>IFERROR(VLOOKUP(ROWS($G$3:G80),$C$3:$D$142,2,0),"")</f>
        <v>Com Room Air Conditioners</v>
      </c>
    </row>
    <row r="81" spans="1:7">
      <c r="A81" s="277" t="s">
        <v>205</v>
      </c>
      <c r="B81" s="339" t="s">
        <v>132</v>
      </c>
      <c r="C81" s="278">
        <f>IF(ISNUMBER(SEARCH('Step 2  Results Calculator'!$A$10,D81)),MAX($C$2:C80)+1,0)</f>
        <v>79</v>
      </c>
      <c r="D81" s="279" t="s">
        <v>234</v>
      </c>
      <c r="E81" s="280">
        <v>15</v>
      </c>
      <c r="F81" s="281">
        <v>9</v>
      </c>
      <c r="G81" s="335" t="str">
        <f>IFERROR(VLOOKUP(ROWS($G$3:G81),$C$3:$D$142,2,0),"")</f>
        <v>Com Computer Room Air Conditioners</v>
      </c>
    </row>
    <row r="82" spans="1:7">
      <c r="A82" s="277" t="s">
        <v>205</v>
      </c>
      <c r="B82" s="339" t="s">
        <v>135</v>
      </c>
      <c r="C82" s="278">
        <f>IF(ISNUMBER(SEARCH('Step 2  Results Calculator'!$A$10,D82)),MAX($C$2:C81)+1,0)</f>
        <v>80</v>
      </c>
      <c r="D82" s="279" t="s">
        <v>235</v>
      </c>
      <c r="E82" s="280">
        <v>15</v>
      </c>
      <c r="F82" s="281">
        <v>9</v>
      </c>
      <c r="G82" s="335" t="str">
        <f>IFERROR(VLOOKUP(ROWS($G$3:G82),$C$3:$D$142,2,0),"")</f>
        <v>Com Computer Room Air Handler Motor Efficiency</v>
      </c>
    </row>
    <row r="83" spans="1:7">
      <c r="A83" s="277" t="s">
        <v>205</v>
      </c>
      <c r="B83" s="339" t="s">
        <v>138</v>
      </c>
      <c r="C83" s="278">
        <f>IF(ISNUMBER(SEARCH('Step 2  Results Calculator'!$A$10,D83)),MAX($C$2:C82)+1,0)</f>
        <v>81</v>
      </c>
      <c r="D83" s="279" t="s">
        <v>236</v>
      </c>
      <c r="E83" s="280">
        <v>15</v>
      </c>
      <c r="F83" s="281">
        <v>9</v>
      </c>
      <c r="G83" s="335" t="str">
        <f>IFERROR(VLOOKUP(ROWS($G$3:G83),$C$3:$D$142,2,0),"")</f>
        <v>Com HVAC VFDs</v>
      </c>
    </row>
    <row r="84" spans="1:7">
      <c r="A84" s="277" t="s">
        <v>205</v>
      </c>
      <c r="B84" s="339" t="s">
        <v>140</v>
      </c>
      <c r="C84" s="278">
        <f>IF(ISNUMBER(SEARCH('Step 2  Results Calculator'!$A$10,D84)),MAX($C$2:C83)+1,0)</f>
        <v>82</v>
      </c>
      <c r="D84" s="279" t="s">
        <v>237</v>
      </c>
      <c r="E84" s="280">
        <v>10</v>
      </c>
      <c r="F84" s="281">
        <v>9</v>
      </c>
      <c r="G84" s="335" t="str">
        <f>IFERROR(VLOOKUP(ROWS($G$3:G84),$C$3:$D$142,2,0),"")</f>
        <v>Com Condenser Air Evaporative Pre-Cooling</v>
      </c>
    </row>
    <row r="85" spans="1:7">
      <c r="A85" s="277" t="s">
        <v>205</v>
      </c>
      <c r="B85" s="268" t="s">
        <v>142</v>
      </c>
      <c r="C85" s="278">
        <f>IF(ISNUMBER(SEARCH('Step 2  Results Calculator'!$A$10,D85)),MAX($C$2:C84)+1,0)</f>
        <v>83</v>
      </c>
      <c r="D85" s="284" t="s">
        <v>238</v>
      </c>
      <c r="E85" s="282">
        <v>9</v>
      </c>
      <c r="F85" s="281">
        <v>9</v>
      </c>
      <c r="G85" s="335" t="str">
        <f>IFERROR(VLOOKUP(ROWS($G$3:G85),$C$3:$D$142,2,0),"")</f>
        <v>Com High-Volume Low-Speed Fans</v>
      </c>
    </row>
    <row r="86" spans="1:7">
      <c r="A86" s="277" t="s">
        <v>205</v>
      </c>
      <c r="B86" s="268" t="s">
        <v>144</v>
      </c>
      <c r="C86" s="278">
        <f>IF(ISNUMBER(SEARCH('Step 2  Results Calculator'!$A$10,D86)),MAX($C$2:C85)+1,0)</f>
        <v>84</v>
      </c>
      <c r="D86" s="284" t="s">
        <v>308</v>
      </c>
      <c r="E86" s="282">
        <v>15</v>
      </c>
      <c r="F86" s="281">
        <v>9</v>
      </c>
      <c r="G86" s="335" t="str">
        <f>IFERROR(VLOOKUP(ROWS($G$3:G86),$C$3:$D$142,2,0),"")</f>
        <v>Com Evaporative Cooling (Small Commercial)</v>
      </c>
    </row>
    <row r="87" spans="1:7">
      <c r="A87" s="277" t="s">
        <v>205</v>
      </c>
      <c r="B87" s="339" t="s">
        <v>148</v>
      </c>
      <c r="C87" s="278">
        <f>IF(ISNUMBER(SEARCH('Step 2  Results Calculator'!$A$10,D87)),MAX($C$2:C86)+1,0)</f>
        <v>85</v>
      </c>
      <c r="D87" s="279" t="s">
        <v>239</v>
      </c>
      <c r="E87" s="280">
        <v>15</v>
      </c>
      <c r="F87" s="281">
        <v>9</v>
      </c>
      <c r="G87" s="335" t="str">
        <f>IFERROR(VLOOKUP(ROWS($G$3:G87),$C$3:$D$142,2,0),"")</f>
        <v>Com Cool Roofs</v>
      </c>
    </row>
    <row r="88" spans="1:7">
      <c r="A88" s="283" t="s">
        <v>205</v>
      </c>
      <c r="B88" s="269" t="s">
        <v>150</v>
      </c>
      <c r="C88" s="278">
        <f>IF(ISNUMBER(SEARCH('Step 2  Results Calculator'!$A$10,D88)),MAX($C$2:C87)+1,0)</f>
        <v>86</v>
      </c>
      <c r="D88" s="284" t="s">
        <v>240</v>
      </c>
      <c r="E88" s="280">
        <v>10</v>
      </c>
      <c r="F88" s="281">
        <v>9</v>
      </c>
      <c r="G88" s="335" t="str">
        <f>IFERROR(VLOOKUP(ROWS($G$3:G88),$C$3:$D$142,2,0),"")</f>
        <v>Com Window Film</v>
      </c>
    </row>
    <row r="89" spans="1:7">
      <c r="A89" s="283" t="s">
        <v>205</v>
      </c>
      <c r="B89" s="269" t="s">
        <v>152</v>
      </c>
      <c r="C89" s="278">
        <f>IF(ISNUMBER(SEARCH('Step 2  Results Calculator'!$A$10,D89)),MAX($C$2:C88)+1,0)</f>
        <v>87</v>
      </c>
      <c r="D89" s="284" t="s">
        <v>241</v>
      </c>
      <c r="E89" s="280">
        <v>11</v>
      </c>
      <c r="F89" s="281">
        <v>9</v>
      </c>
      <c r="G89" s="335" t="str">
        <f>IFERROR(VLOOKUP(ROWS($G$3:G89),$C$3:$D$142,2,0),"")</f>
        <v>Com Entrance/Exit Door Air Infiltration</v>
      </c>
    </row>
    <row r="90" spans="1:7">
      <c r="A90" s="277" t="s">
        <v>205</v>
      </c>
      <c r="B90" s="269" t="s">
        <v>164</v>
      </c>
      <c r="C90" s="278">
        <f>IF(ISNUMBER(SEARCH('Step 2  Results Calculator'!$A$10,D90)),MAX($C$2:C89)+1,0)</f>
        <v>88</v>
      </c>
      <c r="D90" s="284" t="s">
        <v>242</v>
      </c>
      <c r="E90" s="280">
        <v>12</v>
      </c>
      <c r="F90" s="281">
        <v>9</v>
      </c>
      <c r="G90" s="335" t="str">
        <f>IFERROR(VLOOKUP(ROWS($G$3:G90),$C$3:$D$142,2,0),"")</f>
        <v>Com Combination Ovens</v>
      </c>
    </row>
    <row r="91" spans="1:7">
      <c r="A91" s="277" t="s">
        <v>205</v>
      </c>
      <c r="B91" s="339" t="s">
        <v>166</v>
      </c>
      <c r="C91" s="278">
        <f>IF(ISNUMBER(SEARCH('Step 2  Results Calculator'!$A$10,D91)),MAX($C$2:C90)+1,0)</f>
        <v>89</v>
      </c>
      <c r="D91" s="279" t="s">
        <v>309</v>
      </c>
      <c r="E91" s="280">
        <v>12</v>
      </c>
      <c r="F91" s="281">
        <v>9</v>
      </c>
      <c r="G91" s="335" t="str">
        <f>IFERROR(VLOOKUP(ROWS($G$3:G91),$C$3:$D$142,2,0),"")</f>
        <v>Com Electric Convection Ovens</v>
      </c>
    </row>
    <row r="92" spans="1:7">
      <c r="A92" s="277" t="s">
        <v>205</v>
      </c>
      <c r="B92" s="339" t="s">
        <v>168</v>
      </c>
      <c r="C92" s="278">
        <f>IF(ISNUMBER(SEARCH('Step 2  Results Calculator'!$A$10,D92)),MAX($C$2:C91)+1,0)</f>
        <v>90</v>
      </c>
      <c r="D92" s="279" t="s">
        <v>243</v>
      </c>
      <c r="E92" s="280">
        <v>10</v>
      </c>
      <c r="F92" s="281">
        <v>9</v>
      </c>
      <c r="G92" s="335" t="str">
        <f>IFERROR(VLOOKUP(ROWS($G$3:G92),$C$3:$D$142,2,0),"")</f>
        <v>Com Dishwashers (Under Counter)</v>
      </c>
    </row>
    <row r="93" spans="1:7">
      <c r="A93" s="277" t="s">
        <v>205</v>
      </c>
      <c r="B93" s="339" t="s">
        <v>168</v>
      </c>
      <c r="C93" s="278">
        <f>IF(ISNUMBER(SEARCH('Step 2  Results Calculator'!$A$10,D93)),MAX($C$2:C92)+1,0)</f>
        <v>91</v>
      </c>
      <c r="D93" s="279" t="s">
        <v>244</v>
      </c>
      <c r="E93" s="280">
        <v>15</v>
      </c>
      <c r="F93" s="281">
        <v>9</v>
      </c>
      <c r="G93" s="335" t="str">
        <f>IFERROR(VLOOKUP(ROWS($G$3:G93),$C$3:$D$142,2,0),"")</f>
        <v>Com Dishwashers (Stationary Single Tank Door)</v>
      </c>
    </row>
    <row r="94" spans="1:7">
      <c r="A94" s="277" t="s">
        <v>205</v>
      </c>
      <c r="B94" s="339" t="s">
        <v>168</v>
      </c>
      <c r="C94" s="278">
        <f>IF(ISNUMBER(SEARCH('Step 2  Results Calculator'!$A$10,D94)),MAX($C$2:C93)+1,0)</f>
        <v>92</v>
      </c>
      <c r="D94" s="279" t="s">
        <v>245</v>
      </c>
      <c r="E94" s="280">
        <v>20</v>
      </c>
      <c r="F94" s="281">
        <v>9</v>
      </c>
      <c r="G94" s="335" t="str">
        <f>IFERROR(VLOOKUP(ROWS($G$3:G94),$C$3:$D$142,2,0),"")</f>
        <v>Com Dishwashers (Single Tank Conveyor)</v>
      </c>
    </row>
    <row r="95" spans="1:7">
      <c r="A95" s="277" t="s">
        <v>205</v>
      </c>
      <c r="B95" s="339" t="s">
        <v>168</v>
      </c>
      <c r="C95" s="278">
        <f>IF(ISNUMBER(SEARCH('Step 2  Results Calculator'!$A$10,D95)),MAX($C$2:C94)+1,0)</f>
        <v>93</v>
      </c>
      <c r="D95" s="279" t="s">
        <v>246</v>
      </c>
      <c r="E95" s="280">
        <v>20</v>
      </c>
      <c r="F95" s="281">
        <v>9</v>
      </c>
      <c r="G95" s="335" t="str">
        <f>IFERROR(VLOOKUP(ROWS($G$3:G95),$C$3:$D$142,2,0),"")</f>
        <v>Com Dishwashers (Multiple Tank Conveyor)</v>
      </c>
    </row>
    <row r="96" spans="1:7">
      <c r="A96" s="277" t="s">
        <v>205</v>
      </c>
      <c r="B96" s="339" t="s">
        <v>168</v>
      </c>
      <c r="C96" s="278">
        <f>IF(ISNUMBER(SEARCH('Step 2  Results Calculator'!$A$10,D96)),MAX($C$2:C95)+1,0)</f>
        <v>94</v>
      </c>
      <c r="D96" s="279" t="s">
        <v>247</v>
      </c>
      <c r="E96" s="280">
        <v>10</v>
      </c>
      <c r="F96" s="281">
        <v>9</v>
      </c>
      <c r="G96" s="335" t="str">
        <f>IFERROR(VLOOKUP(ROWS($G$3:G96),$C$3:$D$142,2,0),"")</f>
        <v>Com Dishwashers (Pot, Pan, and Utensil)</v>
      </c>
    </row>
    <row r="97" spans="1:7">
      <c r="A97" s="277" t="s">
        <v>205</v>
      </c>
      <c r="B97" s="339" t="s">
        <v>170</v>
      </c>
      <c r="C97" s="278">
        <f>IF(ISNUMBER(SEARCH('Step 2  Results Calculator'!$A$10,D97)),MAX($C$2:C96)+1,0)</f>
        <v>95</v>
      </c>
      <c r="D97" s="279" t="s">
        <v>248</v>
      </c>
      <c r="E97" s="280">
        <v>12</v>
      </c>
      <c r="F97" s="281">
        <v>9</v>
      </c>
      <c r="G97" s="335" t="str">
        <f>IFERROR(VLOOKUP(ROWS($G$3:G97),$C$3:$D$142,2,0),"")</f>
        <v>Com Hot Food Holding Cabinets</v>
      </c>
    </row>
    <row r="98" spans="1:7">
      <c r="A98" s="277" t="s">
        <v>205</v>
      </c>
      <c r="B98" s="339" t="s">
        <v>172</v>
      </c>
      <c r="C98" s="278">
        <f>IF(ISNUMBER(SEARCH('Step 2  Results Calculator'!$A$10,D98)),MAX($C$2:C97)+1,0)</f>
        <v>96</v>
      </c>
      <c r="D98" s="279" t="s">
        <v>249</v>
      </c>
      <c r="E98" s="280">
        <v>12</v>
      </c>
      <c r="F98" s="281">
        <v>9</v>
      </c>
      <c r="G98" s="335" t="str">
        <f>IFERROR(VLOOKUP(ROWS($G$3:G98),$C$3:$D$142,2,0),"")</f>
        <v>Com Electric Fryers</v>
      </c>
    </row>
    <row r="99" spans="1:7">
      <c r="A99" s="277" t="s">
        <v>205</v>
      </c>
      <c r="B99" s="339" t="s">
        <v>175</v>
      </c>
      <c r="C99" s="278">
        <f>IF(ISNUMBER(SEARCH('Step 2  Results Calculator'!$A$10,D99)),MAX($C$2:C98)+1,0)</f>
        <v>97</v>
      </c>
      <c r="D99" s="279" t="s">
        <v>250</v>
      </c>
      <c r="E99" s="282">
        <v>12</v>
      </c>
      <c r="F99" s="281">
        <v>9</v>
      </c>
      <c r="G99" s="335" t="str">
        <f>IFERROR(VLOOKUP(ROWS($G$3:G99),$C$3:$D$142,2,0),"")</f>
        <v>Com Electric Steam Cookers</v>
      </c>
    </row>
    <row r="100" spans="1:7">
      <c r="A100" s="277" t="s">
        <v>205</v>
      </c>
      <c r="B100" s="268" t="s">
        <v>177</v>
      </c>
      <c r="C100" s="278">
        <f>IF(ISNUMBER(SEARCH('Step 2  Results Calculator'!$A$10,D100)),MAX($C$2:C99)+1,0)</f>
        <v>98</v>
      </c>
      <c r="D100" s="285" t="s">
        <v>251</v>
      </c>
      <c r="E100" s="282">
        <v>8.5</v>
      </c>
      <c r="F100" s="281">
        <v>9</v>
      </c>
      <c r="G100" s="335" t="str">
        <f>IFERROR(VLOOKUP(ROWS($G$3:G100),$C$3:$D$142,2,0),"")</f>
        <v>Com Ice Makers</v>
      </c>
    </row>
    <row r="101" spans="1:7">
      <c r="A101" s="277" t="s">
        <v>205</v>
      </c>
      <c r="B101" s="268" t="s">
        <v>179</v>
      </c>
      <c r="C101" s="278">
        <f>IF(ISNUMBER(SEARCH('Step 2  Results Calculator'!$A$10,D101)),MAX($C$2:C100)+1,0)</f>
        <v>99</v>
      </c>
      <c r="D101" s="284" t="s">
        <v>252</v>
      </c>
      <c r="E101" s="282">
        <v>15</v>
      </c>
      <c r="F101" s="281">
        <v>9</v>
      </c>
      <c r="G101" s="335" t="str">
        <f>IFERROR(VLOOKUP(ROWS($G$3:G101),$C$3:$D$142,2,0),"")</f>
        <v>Com Demand Controlled Kitchen Ventilation</v>
      </c>
    </row>
    <row r="102" spans="1:7">
      <c r="A102" s="277" t="s">
        <v>205</v>
      </c>
      <c r="B102" s="269" t="s">
        <v>181</v>
      </c>
      <c r="C102" s="278">
        <f>IF(ISNUMBER(SEARCH('Step 2  Results Calculator'!$A$10,D102)),MAX($C$2:C101)+1,0)</f>
        <v>100</v>
      </c>
      <c r="D102" s="284" t="s">
        <v>253</v>
      </c>
      <c r="E102" s="280">
        <v>5</v>
      </c>
      <c r="F102" s="281">
        <v>9</v>
      </c>
      <c r="G102" s="335" t="str">
        <f>IFERROR(VLOOKUP(ROWS($G$3:G102),$C$3:$D$142,2,0),"")</f>
        <v>Com Pre-Rinse Spray Valves</v>
      </c>
    </row>
    <row r="103" spans="1:7">
      <c r="A103" s="277" t="s">
        <v>205</v>
      </c>
      <c r="B103" s="339" t="s">
        <v>254</v>
      </c>
      <c r="C103" s="278">
        <f>IF(ISNUMBER(SEARCH('Step 2  Results Calculator'!$A$10,D103)),MAX($C$2:C102)+1,0)</f>
        <v>101</v>
      </c>
      <c r="D103" s="279" t="s">
        <v>255</v>
      </c>
      <c r="E103" s="282">
        <v>10</v>
      </c>
      <c r="F103" s="281">
        <v>9</v>
      </c>
      <c r="G103" s="335" t="str">
        <f>IFERROR(VLOOKUP(ROWS($G$3:G103),$C$3:$D$142,2,0),"")</f>
        <v>Com Vacuum-Sealing and Packaging Machines</v>
      </c>
    </row>
    <row r="104" spans="1:7">
      <c r="A104" s="277" t="s">
        <v>205</v>
      </c>
      <c r="B104" s="339" t="s">
        <v>183</v>
      </c>
      <c r="C104" s="278">
        <f>IF(ISNUMBER(SEARCH('Step 2  Results Calculator'!$A$10,D104)),MAX($C$2:C103)+1,0)</f>
        <v>102</v>
      </c>
      <c r="D104" s="279" t="s">
        <v>256</v>
      </c>
      <c r="E104" s="280">
        <v>12</v>
      </c>
      <c r="F104" s="281">
        <v>9</v>
      </c>
      <c r="G104" s="335" t="str">
        <f>IFERROR(VLOOKUP(ROWS($G$3:G104),$C$3:$D$142,2,0),"")</f>
        <v>Com Door Heater Controls</v>
      </c>
    </row>
    <row r="105" spans="1:7">
      <c r="A105" s="277" t="s">
        <v>205</v>
      </c>
      <c r="B105" s="339" t="s">
        <v>185</v>
      </c>
      <c r="C105" s="278">
        <f>IF(ISNUMBER(SEARCH('Step 2  Results Calculator'!$A$10,D105)),MAX($C$2:C104)+1,0)</f>
        <v>103</v>
      </c>
      <c r="D105" s="279" t="s">
        <v>257</v>
      </c>
      <c r="E105" s="282">
        <v>15</v>
      </c>
      <c r="F105" s="281">
        <v>9</v>
      </c>
      <c r="G105" s="335" t="str">
        <f>IFERROR(VLOOKUP(ROWS($G$3:G105),$C$3:$D$142,2,0),"")</f>
        <v>Com ECM Evaporator Fan Motors</v>
      </c>
    </row>
    <row r="106" spans="1:7">
      <c r="A106" s="277" t="s">
        <v>205</v>
      </c>
      <c r="B106" s="339" t="s">
        <v>187</v>
      </c>
      <c r="C106" s="278">
        <f>IF(ISNUMBER(SEARCH('Step 2  Results Calculator'!$A$10,D106)),MAX($C$2:C105)+1,0)</f>
        <v>104</v>
      </c>
      <c r="D106" s="279" t="s">
        <v>258</v>
      </c>
      <c r="E106" s="280">
        <v>10</v>
      </c>
      <c r="F106" s="281">
        <v>9</v>
      </c>
      <c r="G106" s="335" t="str">
        <f>IFERROR(VLOOKUP(ROWS($G$3:G106),$C$3:$D$142,2,0),"")</f>
        <v>Com Electronic Defrost Controls</v>
      </c>
    </row>
    <row r="107" spans="1:7">
      <c r="A107" s="277" t="s">
        <v>205</v>
      </c>
      <c r="B107" s="339" t="s">
        <v>189</v>
      </c>
      <c r="C107" s="278">
        <f>IF(ISNUMBER(SEARCH('Step 2  Results Calculator'!$A$10,D107)),MAX($C$2:C106)+1,0)</f>
        <v>105</v>
      </c>
      <c r="D107" s="279" t="s">
        <v>259</v>
      </c>
      <c r="E107" s="280">
        <v>16</v>
      </c>
      <c r="F107" s="281">
        <v>9</v>
      </c>
      <c r="G107" s="335" t="str">
        <f>IFERROR(VLOOKUP(ROWS($G$3:G107),$C$3:$D$142,2,0),"")</f>
        <v>Com Evaporator Fan Controls</v>
      </c>
    </row>
    <row r="108" spans="1:7">
      <c r="A108" s="277" t="s">
        <v>205</v>
      </c>
      <c r="B108" s="339" t="s">
        <v>191</v>
      </c>
      <c r="C108" s="278">
        <f>IF(ISNUMBER(SEARCH('Step 2  Results Calculator'!$A$10,D108)),MAX($C$2:C107)+1,0)</f>
        <v>106</v>
      </c>
      <c r="D108" s="279" t="s">
        <v>260</v>
      </c>
      <c r="E108" s="280">
        <v>5</v>
      </c>
      <c r="F108" s="281">
        <v>9</v>
      </c>
      <c r="G108" s="335" t="str">
        <f>IFERROR(VLOOKUP(ROWS($G$3:G108),$C$3:$D$142,2,0),"")</f>
        <v>Com Night Covers</v>
      </c>
    </row>
    <row r="109" spans="1:7">
      <c r="A109" s="277" t="s">
        <v>205</v>
      </c>
      <c r="B109" s="339" t="s">
        <v>193</v>
      </c>
      <c r="C109" s="278">
        <f>IF(ISNUMBER(SEARCH('Step 2  Results Calculator'!$A$10,D109)),MAX($C$2:C108)+1,0)</f>
        <v>107</v>
      </c>
      <c r="D109" s="279" t="s">
        <v>261</v>
      </c>
      <c r="E109" s="280">
        <v>12</v>
      </c>
      <c r="F109" s="281">
        <v>9</v>
      </c>
      <c r="G109" s="335" t="str">
        <f>IFERROR(VLOOKUP(ROWS($G$3:G109),$C$3:$D$142,2,0),"")</f>
        <v>Com Solid/Glass Door Reach-Ins</v>
      </c>
    </row>
    <row r="110" spans="1:7">
      <c r="A110" s="277" t="s">
        <v>205</v>
      </c>
      <c r="B110" s="339" t="s">
        <v>195</v>
      </c>
      <c r="C110" s="278">
        <f>IF(ISNUMBER(SEARCH('Step 2  Results Calculator'!$A$10,D110)),MAX($C$2:C109)+1,0)</f>
        <v>108</v>
      </c>
      <c r="D110" s="279" t="s">
        <v>262</v>
      </c>
      <c r="E110" s="280">
        <v>4</v>
      </c>
      <c r="F110" s="281">
        <v>9</v>
      </c>
      <c r="G110" s="335" t="str">
        <f>IFERROR(VLOOKUP(ROWS($G$3:G110),$C$3:$D$142,2,0),"")</f>
        <v>Com Strip Curtains</v>
      </c>
    </row>
    <row r="111" spans="1:7">
      <c r="A111" s="277" t="s">
        <v>205</v>
      </c>
      <c r="B111" s="269" t="s">
        <v>197</v>
      </c>
      <c r="C111" s="278">
        <f>IF(ISNUMBER(SEARCH('Step 2  Results Calculator'!$A$10,D111)),MAX($C$2:C110)+1,0)</f>
        <v>109</v>
      </c>
      <c r="D111" s="284" t="s">
        <v>263</v>
      </c>
      <c r="E111" s="280">
        <v>12</v>
      </c>
      <c r="F111" s="281">
        <v>9</v>
      </c>
      <c r="G111" s="335" t="str">
        <f>IFERROR(VLOOKUP(ROWS($G$3:G111),$C$3:$D$142,2,0),"")</f>
        <v>Com Zero-Energy Doors</v>
      </c>
    </row>
    <row r="112" spans="1:7">
      <c r="A112" s="277" t="s">
        <v>205</v>
      </c>
      <c r="B112" s="269" t="s">
        <v>199</v>
      </c>
      <c r="C112" s="278">
        <f>IF(ISNUMBER(SEARCH('Step 2  Results Calculator'!$A$10,D112)),MAX($C$2:C111)+1,0)</f>
        <v>110</v>
      </c>
      <c r="D112" s="284" t="s">
        <v>264</v>
      </c>
      <c r="E112" s="280">
        <v>3</v>
      </c>
      <c r="F112" s="281">
        <v>9</v>
      </c>
      <c r="G112" s="335" t="str">
        <f>IFERROR(VLOOKUP(ROWS($G$3:G112),$C$3:$D$142,2,0),"")</f>
        <v>Com Door Gaskets</v>
      </c>
    </row>
    <row r="113" spans="1:7">
      <c r="A113" s="277" t="s">
        <v>205</v>
      </c>
      <c r="B113" s="269" t="s">
        <v>201</v>
      </c>
      <c r="C113" s="278">
        <f>IF(ISNUMBER(SEARCH('Step 2  Results Calculator'!$A$10,D113)),MAX($C$2:C112)+1,0)</f>
        <v>111</v>
      </c>
      <c r="D113" s="284" t="s">
        <v>265</v>
      </c>
      <c r="E113" s="280">
        <v>5</v>
      </c>
      <c r="F113" s="281">
        <v>9</v>
      </c>
      <c r="G113" s="335" t="str">
        <f>IFERROR(VLOOKUP(ROWS($G$3:G113),$C$3:$D$142,2,0),"")</f>
        <v>Com High Speed Doors for Cold Storage</v>
      </c>
    </row>
    <row r="114" spans="1:7">
      <c r="A114" s="277" t="s">
        <v>205</v>
      </c>
      <c r="B114" s="268" t="s">
        <v>266</v>
      </c>
      <c r="C114" s="278">
        <f>IF(ISNUMBER(SEARCH('Step 2  Results Calculator'!$A$10,D114)),MAX($C$2:C113)+1,0)</f>
        <v>112</v>
      </c>
      <c r="D114" s="285" t="s">
        <v>275</v>
      </c>
      <c r="E114" s="282">
        <v>15</v>
      </c>
      <c r="F114" s="281">
        <v>9</v>
      </c>
      <c r="G114" s="335" t="str">
        <f>IFERROR(VLOOKUP(ROWS($G$3:G114),$C$3:$D$142,2,0),"")</f>
        <v>Com Central DHW Controls</v>
      </c>
    </row>
    <row r="115" spans="1:7">
      <c r="A115" s="277" t="s">
        <v>205</v>
      </c>
      <c r="B115" s="268" t="s">
        <v>268</v>
      </c>
      <c r="C115" s="278">
        <f>IF(ISNUMBER(SEARCH('Step 2  Results Calculator'!$A$10,D115)),MAX($C$2:C114)+1,0)</f>
        <v>113</v>
      </c>
      <c r="D115" s="285" t="s">
        <v>276</v>
      </c>
      <c r="E115" s="282">
        <v>10</v>
      </c>
      <c r="F115" s="281">
        <v>9</v>
      </c>
      <c r="G115" s="335" t="str">
        <f>IFERROR(VLOOKUP(ROWS($G$3:G115),$C$3:$D$142,2,0),"")</f>
        <v>Com Showerhead TSRVs</v>
      </c>
    </row>
    <row r="116" spans="1:7">
      <c r="A116" s="277" t="s">
        <v>205</v>
      </c>
      <c r="B116" s="268" t="s">
        <v>270</v>
      </c>
      <c r="C116" s="278">
        <f>IF(ISNUMBER(SEARCH('Step 2  Results Calculator'!$A$10,D116)),MAX($C$2:C115)+1,0)</f>
        <v>114</v>
      </c>
      <c r="D116" s="279" t="s">
        <v>277</v>
      </c>
      <c r="E116" s="282">
        <v>10</v>
      </c>
      <c r="F116" s="281">
        <v>9</v>
      </c>
      <c r="G116" s="335" t="str">
        <f>IFERROR(VLOOKUP(ROWS($G$3:G116),$C$3:$D$142,2,0),"")</f>
        <v>Com Tub Spout/Showerhead TSRVs</v>
      </c>
    </row>
    <row r="117" spans="1:7">
      <c r="A117" s="277" t="s">
        <v>205</v>
      </c>
      <c r="B117" s="339" t="s">
        <v>310</v>
      </c>
      <c r="C117" s="278">
        <f>IF(ISNUMBER(SEARCH('Step 2  Results Calculator'!$A$10,D117)),MAX($C$2:C116)+1,0)</f>
        <v>115</v>
      </c>
      <c r="D117" s="279" t="s">
        <v>267</v>
      </c>
      <c r="E117" s="282">
        <v>5</v>
      </c>
      <c r="F117" s="281">
        <v>9</v>
      </c>
      <c r="G117" s="335" t="str">
        <f>IFERROR(VLOOKUP(ROWS($G$3:G117),$C$3:$D$142,2,0),"")</f>
        <v>Com Vending Machine Controls</v>
      </c>
    </row>
    <row r="118" spans="1:7">
      <c r="A118" s="277" t="s">
        <v>205</v>
      </c>
      <c r="B118" s="339" t="s">
        <v>311</v>
      </c>
      <c r="C118" s="278">
        <f>IF(ISNUMBER(SEARCH('Step 2  Results Calculator'!$A$10,D118)),MAX($C$2:C117)+1,0)</f>
        <v>116</v>
      </c>
      <c r="D118" s="279" t="s">
        <v>269</v>
      </c>
      <c r="E118" s="280">
        <v>10</v>
      </c>
      <c r="F118" s="281">
        <v>9</v>
      </c>
      <c r="G118" s="335" t="str">
        <f>IFERROR(VLOOKUP(ROWS($G$3:G118),$C$3:$D$142,2,0),"")</f>
        <v>Com Lodging Guest Room Occupancy Sensors</v>
      </c>
    </row>
    <row r="119" spans="1:7">
      <c r="A119" s="277" t="s">
        <v>205</v>
      </c>
      <c r="B119" s="339" t="s">
        <v>312</v>
      </c>
      <c r="C119" s="278">
        <f>IF(ISNUMBER(SEARCH('Step 2  Results Calculator'!$A$10,D119)),MAX($C$2:C118)+1,0)</f>
        <v>117</v>
      </c>
      <c r="D119" s="279" t="s">
        <v>271</v>
      </c>
      <c r="E119" s="282">
        <v>15</v>
      </c>
      <c r="F119" s="281">
        <v>9</v>
      </c>
      <c r="G119" s="335" t="str">
        <f>IFERROR(VLOOKUP(ROWS($G$3:G119),$C$3:$D$142,2,0),"")</f>
        <v>Com Pump-Off Controllers</v>
      </c>
    </row>
    <row r="120" spans="1:7">
      <c r="A120" s="277" t="s">
        <v>205</v>
      </c>
      <c r="B120" s="339" t="s">
        <v>313</v>
      </c>
      <c r="C120" s="278">
        <f>IF(ISNUMBER(SEARCH('Step 2  Results Calculator'!$A$10,D120)),MAX($C$2:C119)+1,0)</f>
        <v>118</v>
      </c>
      <c r="D120" s="279" t="s">
        <v>272</v>
      </c>
      <c r="E120" s="280">
        <v>10</v>
      </c>
      <c r="F120" s="281">
        <v>9</v>
      </c>
      <c r="G120" s="335" t="str">
        <f>IFERROR(VLOOKUP(ROWS($G$3:G120),$C$3:$D$142,2,0),"")</f>
        <v>Com Pool Pumps</v>
      </c>
    </row>
    <row r="121" spans="1:7">
      <c r="A121" s="277" t="s">
        <v>205</v>
      </c>
      <c r="B121" s="268" t="s">
        <v>314</v>
      </c>
      <c r="C121" s="278">
        <f>IF(ISNUMBER(SEARCH('Step 2  Results Calculator'!$A$10,D121)),MAX($C$2:C120)+1,0)</f>
        <v>119</v>
      </c>
      <c r="D121" s="285" t="s">
        <v>273</v>
      </c>
      <c r="E121" s="282">
        <v>3</v>
      </c>
      <c r="F121" s="281">
        <v>9</v>
      </c>
      <c r="G121" s="335" t="str">
        <f>IFERROR(VLOOKUP(ROWS($G$3:G121),$C$3:$D$142,2,0),"")</f>
        <v>Com PC Power Management</v>
      </c>
    </row>
    <row r="122" spans="1:7">
      <c r="A122" s="277" t="s">
        <v>205</v>
      </c>
      <c r="B122" s="268" t="s">
        <v>315</v>
      </c>
      <c r="C122" s="278">
        <f>IF(ISNUMBER(SEARCH('Step 2  Results Calculator'!$A$10,D122)),MAX($C$2:C121)+1,0)</f>
        <v>120</v>
      </c>
      <c r="D122" s="285" t="s">
        <v>274</v>
      </c>
      <c r="E122" s="282">
        <v>15</v>
      </c>
      <c r="F122" s="281">
        <v>9</v>
      </c>
      <c r="G122" s="335" t="str">
        <f>IFERROR(VLOOKUP(ROWS($G$3:G122),$C$3:$D$142,2,0),"")</f>
        <v>Com Premium Efficiency Motors</v>
      </c>
    </row>
    <row r="123" spans="1:7">
      <c r="A123" s="277" t="s">
        <v>205</v>
      </c>
      <c r="B123" s="268" t="s">
        <v>316</v>
      </c>
      <c r="C123" s="278">
        <f>IF(ISNUMBER(SEARCH('Step 2  Results Calculator'!$A$10,D123)),MAX($C$2:C122)+1,0)</f>
        <v>121</v>
      </c>
      <c r="D123" s="284" t="s">
        <v>278</v>
      </c>
      <c r="E123" s="282">
        <v>10</v>
      </c>
      <c r="F123" s="281">
        <v>9</v>
      </c>
      <c r="G123" s="335" t="str">
        <f>IFERROR(VLOOKUP(ROWS($G$3:G123),$C$3:$D$142,2,0),"")</f>
        <v>Com Electric Vehicle Supply Equipment</v>
      </c>
    </row>
    <row r="124" spans="1:7">
      <c r="A124" s="277" t="s">
        <v>205</v>
      </c>
      <c r="B124" s="268" t="s">
        <v>317</v>
      </c>
      <c r="C124" s="278">
        <f>IF(ISNUMBER(SEARCH('Step 2  Results Calculator'!$A$10,D124)),MAX($C$2:C123)+1,0)</f>
        <v>122</v>
      </c>
      <c r="D124" s="284" t="s">
        <v>323</v>
      </c>
      <c r="E124" s="282">
        <v>12.5</v>
      </c>
      <c r="F124" s="281">
        <v>9</v>
      </c>
      <c r="G124" s="335" t="str">
        <f>IFERROR(VLOOKUP(ROWS($G$3:G124),$C$3:$D$142,2,0),"")</f>
        <v>Com VFDs for Water Pumping</v>
      </c>
    </row>
    <row r="125" spans="1:7">
      <c r="A125" s="277" t="s">
        <v>205</v>
      </c>
      <c r="B125" s="268" t="s">
        <v>318</v>
      </c>
      <c r="C125" s="278">
        <f>IF(ISNUMBER(SEARCH('Step 2  Results Calculator'!$A$10,D125)),MAX($C$2:C124)+1,0)</f>
        <v>123</v>
      </c>
      <c r="D125" s="284" t="s">
        <v>324</v>
      </c>
      <c r="E125" s="282">
        <v>6</v>
      </c>
      <c r="F125" s="281">
        <v>9</v>
      </c>
      <c r="G125" s="335" t="str">
        <f>IFERROR(VLOOKUP(ROWS($G$3:G125),$C$3:$D$142,2,0),"")</f>
        <v>Com Steam Trap Repair and Replacement (standard)</v>
      </c>
    </row>
    <row r="126" spans="1:7">
      <c r="A126" s="277" t="s">
        <v>205</v>
      </c>
      <c r="B126" s="268" t="s">
        <v>318</v>
      </c>
      <c r="C126" s="278">
        <f>IF(ISNUMBER(SEARCH('Step 2  Results Calculator'!$A$10,D126)),MAX($C$2:C125)+1,0)</f>
        <v>124</v>
      </c>
      <c r="D126" s="284" t="s">
        <v>325</v>
      </c>
      <c r="E126" s="282">
        <v>20</v>
      </c>
      <c r="F126" s="281">
        <v>9</v>
      </c>
      <c r="G126" s="335" t="str">
        <f>IFERROR(VLOOKUP(ROWS($G$3:G126),$C$3:$D$142,2,0),"")</f>
        <v>Com Steam Trap Repair and Replacement (venturi)</v>
      </c>
    </row>
    <row r="127" spans="1:7">
      <c r="A127" s="277" t="s">
        <v>205</v>
      </c>
      <c r="B127" s="268" t="s">
        <v>319</v>
      </c>
      <c r="C127" s="278">
        <f>IF(ISNUMBER(SEARCH('Step 2  Results Calculator'!$A$10,D127)),MAX($C$2:C126)+1,0)</f>
        <v>125</v>
      </c>
      <c r="D127" s="284" t="s">
        <v>321</v>
      </c>
      <c r="E127" s="282">
        <v>10</v>
      </c>
      <c r="F127" s="281">
        <v>9</v>
      </c>
      <c r="G127" s="335" t="str">
        <f>IFERROR(VLOOKUP(ROWS($G$3:G127),$C$3:$D$142,2,0),"")</f>
        <v>Com Hydraulic Gear Lubricants</v>
      </c>
    </row>
    <row r="128" spans="1:7">
      <c r="A128" s="277" t="s">
        <v>205</v>
      </c>
      <c r="B128" s="268" t="s">
        <v>320</v>
      </c>
      <c r="C128" s="278">
        <f>IF(ISNUMBER(SEARCH('Step 2  Results Calculator'!$A$10,D128)),MAX($C$2:C127)+1,0)</f>
        <v>126</v>
      </c>
      <c r="D128" s="284" t="s">
        <v>322</v>
      </c>
      <c r="E128" s="282">
        <v>10</v>
      </c>
      <c r="F128" s="281">
        <v>9</v>
      </c>
      <c r="G128" s="335" t="str">
        <f>IFERROR(VLOOKUP(ROWS($G$3:G128),$C$3:$D$142,2,0),"")</f>
        <v>Com Hydraulic Oils</v>
      </c>
    </row>
    <row r="129" spans="1:7">
      <c r="A129" s="277" t="s">
        <v>279</v>
      </c>
      <c r="B129" s="269" t="s">
        <v>115</v>
      </c>
      <c r="C129" s="278">
        <f>IF(ISNUMBER(SEARCH('Step 2  Results Calculator'!$A$10,D129)),MAX($C$2:C128)+1,0)</f>
        <v>127</v>
      </c>
      <c r="D129" s="284" t="s">
        <v>280</v>
      </c>
      <c r="E129" s="280">
        <v>5</v>
      </c>
      <c r="F129" s="281">
        <v>9</v>
      </c>
      <c r="G129" s="335" t="str">
        <f>IFERROR(VLOOKUP(ROWS($G$3:G129),$C$3:$D$142,2,0),"")</f>
        <v>M&amp;V AC Tune-Ups</v>
      </c>
    </row>
    <row r="130" spans="1:7">
      <c r="A130" s="277" t="s">
        <v>279</v>
      </c>
      <c r="B130" s="339" t="s">
        <v>118</v>
      </c>
      <c r="C130" s="278">
        <f>IF(ISNUMBER(SEARCH('Step 2  Results Calculator'!$A$10,D130)),MAX($C$2:C129)+1,0)</f>
        <v>128</v>
      </c>
      <c r="D130" s="279" t="s">
        <v>281</v>
      </c>
      <c r="E130" s="282">
        <v>20</v>
      </c>
      <c r="F130" s="281">
        <v>9</v>
      </c>
      <c r="G130" s="335" t="str">
        <f>IFERROR(VLOOKUP(ROWS($G$3:G130),$C$3:$D$142,2,0),"")</f>
        <v>M&amp;V Ground Source Heat Pumps</v>
      </c>
    </row>
    <row r="131" spans="1:7">
      <c r="A131" s="277" t="s">
        <v>279</v>
      </c>
      <c r="B131" s="339" t="s">
        <v>223</v>
      </c>
      <c r="C131" s="278">
        <f>IF(ISNUMBER(SEARCH('Step 2  Results Calculator'!$A$10,D131)),MAX($C$2:C130)+1,0)</f>
        <v>129</v>
      </c>
      <c r="D131" s="279" t="s">
        <v>282</v>
      </c>
      <c r="E131" s="282">
        <v>15</v>
      </c>
      <c r="F131" s="281">
        <v>9</v>
      </c>
      <c r="G131" s="335" t="str">
        <f>IFERROR(VLOOKUP(ROWS($G$3:G131),$C$3:$D$142,2,0),"")</f>
        <v>M&amp;V Variable Refrigerant Flow Systems</v>
      </c>
    </row>
    <row r="132" spans="1:7">
      <c r="A132" s="277" t="s">
        <v>279</v>
      </c>
      <c r="B132" s="269" t="s">
        <v>123</v>
      </c>
      <c r="C132" s="278">
        <f>IF(ISNUMBER(SEARCH('Step 2  Results Calculator'!$A$10,D132)),MAX($C$2:C131)+1,0)</f>
        <v>130</v>
      </c>
      <c r="D132" s="279" t="s">
        <v>283</v>
      </c>
      <c r="E132" s="280">
        <v>23</v>
      </c>
      <c r="F132" s="281">
        <v>9</v>
      </c>
      <c r="G132" s="335" t="str">
        <f>IFERROR(VLOOKUP(ROWS($G$3:G132),$C$3:$D$142,2,0),"")</f>
        <v>M&amp;V Res New Construction</v>
      </c>
    </row>
    <row r="133" spans="1:7">
      <c r="A133" s="277" t="s">
        <v>279</v>
      </c>
      <c r="B133" s="269" t="s">
        <v>148</v>
      </c>
      <c r="C133" s="278">
        <f>IF(ISNUMBER(SEARCH('Step 2  Results Calculator'!$A$10,D133)),MAX($C$2:C132)+1,0)</f>
        <v>131</v>
      </c>
      <c r="D133" s="284" t="s">
        <v>285</v>
      </c>
      <c r="E133" s="280">
        <v>30</v>
      </c>
      <c r="F133" s="281">
        <v>9</v>
      </c>
      <c r="G133" s="335" t="str">
        <f>IFERROR(VLOOKUP(ROWS($G$3:G133),$C$3:$D$142,2,0),"")</f>
        <v>M&amp;V Res Solar PV</v>
      </c>
    </row>
    <row r="134" spans="1:7">
      <c r="A134" s="277" t="s">
        <v>279</v>
      </c>
      <c r="B134" s="269" t="s">
        <v>150</v>
      </c>
      <c r="C134" s="278">
        <f>IF(ISNUMBER(SEARCH('Step 2  Results Calculator'!$A$10,D134)),MAX($C$2:C133)+1,0)</f>
        <v>132</v>
      </c>
      <c r="D134" s="284" t="s">
        <v>284</v>
      </c>
      <c r="E134" s="280">
        <v>30</v>
      </c>
      <c r="F134" s="281">
        <v>9</v>
      </c>
      <c r="G134" s="335" t="str">
        <f>IFERROR(VLOOKUP(ROWS($G$3:G134),$C$3:$D$142,2,0),"")</f>
        <v>M&amp;V Non-Res Solar PV</v>
      </c>
    </row>
    <row r="135" spans="1:7">
      <c r="A135" s="277" t="s">
        <v>279</v>
      </c>
      <c r="B135" s="269" t="s">
        <v>152</v>
      </c>
      <c r="C135" s="278">
        <f>IF(ISNUMBER(SEARCH('Step 2  Results Calculator'!$A$10,D135)),MAX($C$2:C134)+1,0)</f>
        <v>133</v>
      </c>
      <c r="D135" s="284" t="s">
        <v>286</v>
      </c>
      <c r="E135" s="280">
        <v>20</v>
      </c>
      <c r="F135" s="281">
        <v>9</v>
      </c>
      <c r="G135" s="335" t="str">
        <f>IFERROR(VLOOKUP(ROWS($G$3:G135),$C$3:$D$142,2,0),"")</f>
        <v>M&amp;V Solar Shingles</v>
      </c>
    </row>
    <row r="136" spans="1:7">
      <c r="A136" s="277" t="s">
        <v>279</v>
      </c>
      <c r="B136" s="269" t="s">
        <v>154</v>
      </c>
      <c r="C136" s="278">
        <f>IF(ISNUMBER(SEARCH('Step 2  Results Calculator'!$A$10,D136)),MAX($C$2:C135)+1,0)</f>
        <v>134</v>
      </c>
      <c r="D136" s="284" t="s">
        <v>326</v>
      </c>
      <c r="E136" s="280">
        <v>15</v>
      </c>
      <c r="F136" s="281">
        <v>9</v>
      </c>
      <c r="G136" s="335" t="str">
        <f>IFERROR(VLOOKUP(ROWS($G$3:G136),$C$3:$D$142,2,0),"")</f>
        <v>M&amp;V Solar Attic Fans</v>
      </c>
    </row>
    <row r="137" spans="1:7">
      <c r="A137" s="277" t="s">
        <v>279</v>
      </c>
      <c r="B137" s="269" t="s">
        <v>164</v>
      </c>
      <c r="C137" s="278">
        <f>IF(ISNUMBER(SEARCH('Step 2  Results Calculator'!$A$10,D137)),MAX($C$2:C136)+1,0)</f>
        <v>135</v>
      </c>
      <c r="D137" s="284" t="s">
        <v>287</v>
      </c>
      <c r="E137" s="280">
        <v>1</v>
      </c>
      <c r="F137" s="281">
        <v>9</v>
      </c>
      <c r="G137" s="335" t="str">
        <f>IFERROR(VLOOKUP(ROWS($G$3:G137),$C$3:$D$142,2,0),"")</f>
        <v>M&amp;V Behavioral</v>
      </c>
    </row>
    <row r="138" spans="1:7">
      <c r="A138" s="277" t="s">
        <v>279</v>
      </c>
      <c r="B138" s="269" t="s">
        <v>166</v>
      </c>
      <c r="C138" s="278">
        <f>IF(ISNUMBER(SEARCH('Step 2  Results Calculator'!$A$10,D138)),MAX($C$2:C137)+1,0)</f>
        <v>136</v>
      </c>
      <c r="D138" s="284" t="s">
        <v>327</v>
      </c>
      <c r="E138" s="280">
        <v>10</v>
      </c>
      <c r="F138" s="281">
        <v>9</v>
      </c>
      <c r="G138" s="335" t="str">
        <f>IFERROR(VLOOKUP(ROWS($G$3:G138),$C$3:$D$142,2,0),"")</f>
        <v>M&amp;V Air Compressors (less than 75hp)</v>
      </c>
    </row>
    <row r="139" spans="1:7">
      <c r="A139" s="277" t="s">
        <v>279</v>
      </c>
      <c r="B139" s="269" t="s">
        <v>168</v>
      </c>
      <c r="C139" s="278">
        <f>IF(ISNUMBER(SEARCH('Step 2  Results Calculator'!$A$10,D139)),MAX($C$2:C138)+1,0)</f>
        <v>137</v>
      </c>
      <c r="D139" s="284" t="s">
        <v>328</v>
      </c>
      <c r="E139" s="280">
        <v>5</v>
      </c>
      <c r="F139" s="281">
        <v>9</v>
      </c>
      <c r="G139" s="335" t="str">
        <f>IFERROR(VLOOKUP(ROWS($G$3:G139),$C$3:$D$142,2,0),"")</f>
        <v>M&amp;V Non-Res Retro-Comissioning</v>
      </c>
    </row>
    <row r="140" spans="1:7">
      <c r="A140" s="277" t="s">
        <v>279</v>
      </c>
      <c r="B140" s="268" t="s">
        <v>170</v>
      </c>
      <c r="C140" s="278">
        <f>IF(ISNUMBER(SEARCH('Step 2  Results Calculator'!$A$10,D140)),MAX($C$2:C139)+1,0)</f>
        <v>138</v>
      </c>
      <c r="D140" s="285" t="s">
        <v>288</v>
      </c>
      <c r="E140" s="282">
        <v>15</v>
      </c>
      <c r="F140" s="281">
        <v>9</v>
      </c>
      <c r="G140" s="335" t="str">
        <f>IFERROR(VLOOKUP(ROWS($G$3:G140),$C$3:$D$142,2,0),"")</f>
        <v>M&amp;V Thermal Energy Storage</v>
      </c>
    </row>
    <row r="141" spans="1:7">
      <c r="A141" s="277" t="s">
        <v>279</v>
      </c>
      <c r="B141" s="269" t="s">
        <v>183</v>
      </c>
      <c r="C141" s="278">
        <f>IF(ISNUMBER(SEARCH('Step 2  Results Calculator'!$A$10,D141)),MAX($C$2:C140)+1,0)</f>
        <v>139</v>
      </c>
      <c r="D141" s="284" t="s">
        <v>289</v>
      </c>
      <c r="E141" s="280">
        <v>1</v>
      </c>
      <c r="F141" s="281">
        <v>9</v>
      </c>
      <c r="G141" s="335" t="str">
        <f>IFERROR(VLOOKUP(ROWS($G$3:G141),$C$3:$D$142,2,0),"")</f>
        <v>M&amp;V Res Load Curtailment</v>
      </c>
    </row>
    <row r="142" spans="1:7" ht="14.5" thickBot="1">
      <c r="A142" s="286" t="s">
        <v>279</v>
      </c>
      <c r="B142" s="270" t="s">
        <v>185</v>
      </c>
      <c r="C142" s="338">
        <f>IF(ISNUMBER(SEARCH('Step 2  Results Calculator'!$A$10,D142)),MAX($C$2:C141)+1,0)</f>
        <v>140</v>
      </c>
      <c r="D142" s="287" t="s">
        <v>290</v>
      </c>
      <c r="E142" s="288">
        <v>1</v>
      </c>
      <c r="F142" s="337">
        <v>9</v>
      </c>
      <c r="G142" s="335" t="str">
        <f>IFERROR(VLOOKUP(ROWS($G$3:G142),$C$3:$D$142,2,0),"")</f>
        <v>M&amp;V Non-Res Load Curtailment</v>
      </c>
    </row>
  </sheetData>
  <phoneticPr fontId="71" type="noConversion"/>
  <pageMargins left="0.7" right="0.7" top="0.75" bottom="0.75" header="0.3" footer="0.3"/>
  <pageSetup paperSize="17"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5"/>
  <sheetViews>
    <sheetView workbookViewId="0">
      <selection activeCell="E3" sqref="E3"/>
    </sheetView>
  </sheetViews>
  <sheetFormatPr defaultRowHeight="14.5"/>
  <cols>
    <col min="2" max="2" width="39.1796875" customWidth="1"/>
    <col min="3" max="3" width="10.453125" customWidth="1"/>
    <col min="4" max="4" width="11.54296875" bestFit="1" customWidth="1"/>
    <col min="5" max="5" width="21.453125" customWidth="1"/>
    <col min="6" max="9" width="14.81640625" customWidth="1"/>
    <col min="10" max="10" width="16" customWidth="1"/>
  </cols>
  <sheetData>
    <row r="1" spans="1:14" ht="14" customHeight="1"/>
    <row r="2" spans="1:14" ht="14" customHeight="1"/>
    <row r="3" spans="1:14" ht="14" customHeight="1"/>
    <row r="4" spans="1:14" ht="14" customHeight="1"/>
    <row r="5" spans="1:14" ht="25" customHeight="1">
      <c r="B5" s="426" t="s">
        <v>291</v>
      </c>
      <c r="C5" s="427"/>
      <c r="D5" s="427"/>
      <c r="E5" s="427"/>
      <c r="F5" s="427"/>
      <c r="G5" s="427"/>
      <c r="H5" s="427"/>
      <c r="I5" s="427"/>
      <c r="J5" s="428"/>
      <c r="K5" s="228"/>
      <c r="L5" s="228"/>
      <c r="M5" s="228"/>
      <c r="N5" s="228"/>
    </row>
    <row r="6" spans="1:14" ht="15" customHeight="1">
      <c r="B6" s="248"/>
      <c r="C6" s="249"/>
      <c r="D6" s="249"/>
      <c r="E6" s="249"/>
      <c r="F6" s="249"/>
      <c r="G6" s="249"/>
      <c r="H6" s="249"/>
      <c r="I6" s="249"/>
      <c r="J6" s="250"/>
      <c r="K6" s="228"/>
      <c r="L6" s="228"/>
      <c r="M6" s="228"/>
      <c r="N6" s="228"/>
    </row>
    <row r="7" spans="1:14" ht="17">
      <c r="B7" s="245" t="s">
        <v>292</v>
      </c>
      <c r="C7" s="421" t="s">
        <v>293</v>
      </c>
      <c r="D7" s="422"/>
      <c r="E7" s="246" t="s">
        <v>294</v>
      </c>
      <c r="F7" s="423" t="s">
        <v>295</v>
      </c>
      <c r="G7" s="424"/>
      <c r="H7" s="424"/>
      <c r="I7" s="425"/>
      <c r="J7" s="247" t="s">
        <v>296</v>
      </c>
    </row>
    <row r="8" spans="1:14" ht="26">
      <c r="B8" s="229" t="s">
        <v>297</v>
      </c>
      <c r="C8" s="230" t="s">
        <v>298</v>
      </c>
      <c r="D8" s="231" t="s">
        <v>299</v>
      </c>
      <c r="E8" s="232" t="s">
        <v>300</v>
      </c>
      <c r="F8" s="232" t="s">
        <v>301</v>
      </c>
      <c r="G8" s="232" t="s">
        <v>302</v>
      </c>
      <c r="H8" s="232" t="s">
        <v>303</v>
      </c>
      <c r="I8" s="232" t="s">
        <v>304</v>
      </c>
      <c r="J8" s="233" t="s">
        <v>305</v>
      </c>
    </row>
    <row r="9" spans="1:14">
      <c r="A9" s="234">
        <v>1</v>
      </c>
      <c r="B9" s="235" t="str">
        <f>'Step 2  Results Calculator'!B3</f>
        <v>Commercial Solutions</v>
      </c>
      <c r="C9" s="236">
        <f>'Step 2  Results Calculator'!G3</f>
        <v>1648.6749999999997</v>
      </c>
      <c r="D9" s="236">
        <f>'Step 2  Results Calculator'!H3</f>
        <v>7980776</v>
      </c>
      <c r="E9" s="237">
        <f>'Step 2  Results Calculator'!N3</f>
        <v>1512768.6099427121</v>
      </c>
      <c r="F9" s="237">
        <f>'Step 2  Results Calculator'!Q3</f>
        <v>1363248.0412111289</v>
      </c>
      <c r="G9" s="237">
        <f>'Step 2  Results Calculator'!R3</f>
        <v>6991568.3533560522</v>
      </c>
      <c r="H9" s="237">
        <f>'Step 2  Results Calculator'!S3</f>
        <v>8354816.3945671823</v>
      </c>
      <c r="I9" s="237">
        <f>'Step 2  Results Calculator'!T3</f>
        <v>6842047.7846244695</v>
      </c>
      <c r="J9" s="238">
        <f>'Step 2  Results Calculator'!U3</f>
        <v>5.5228647260757056</v>
      </c>
    </row>
    <row r="10" spans="1:14">
      <c r="A10" s="234">
        <v>2</v>
      </c>
      <c r="B10" s="235" t="str">
        <f>'Step 2  Results Calculator'!B44</f>
        <v>Commercial SOP</v>
      </c>
      <c r="C10" s="236">
        <f>'Step 2  Results Calculator'!G44</f>
        <v>3130.77</v>
      </c>
      <c r="D10" s="236">
        <f>'Step 2  Results Calculator'!H44</f>
        <v>15955810</v>
      </c>
      <c r="E10" s="237">
        <f>'Step 2  Results Calculator'!N44</f>
        <v>3250798.0117516788</v>
      </c>
      <c r="F10" s="237">
        <f>'Step 2  Results Calculator'!Q44</f>
        <v>2512440.6158824074</v>
      </c>
      <c r="G10" s="237">
        <f>'Step 2  Results Calculator'!R44</f>
        <v>13414663.247019138</v>
      </c>
      <c r="H10" s="237">
        <f>'Step 2  Results Calculator'!S44</f>
        <v>15927103.862901544</v>
      </c>
      <c r="I10" s="237">
        <f>'Step 2  Results Calculator'!T44</f>
        <v>12676305.851149868</v>
      </c>
      <c r="J10" s="238">
        <f>'Step 2  Results Calculator'!U44</f>
        <v>4.8994443226939506</v>
      </c>
    </row>
    <row r="11" spans="1:14">
      <c r="A11" s="234">
        <v>3</v>
      </c>
      <c r="B11" s="235" t="str">
        <f>'Step 2  Results Calculator'!B148</f>
        <v>CoolSaver - Commercial</v>
      </c>
      <c r="C11" s="236">
        <f>'Step 2  Results Calculator'!G148</f>
        <v>5711.0400000000009</v>
      </c>
      <c r="D11" s="236">
        <f>'Step 2  Results Calculator'!H148</f>
        <v>11685066</v>
      </c>
      <c r="E11" s="237">
        <f>'Step 2  Results Calculator'!N148</f>
        <v>1468582.9765665361</v>
      </c>
      <c r="F11" s="237">
        <f>'Step 2  Results Calculator'!Q148</f>
        <v>2013401.2736149861</v>
      </c>
      <c r="G11" s="237">
        <f>'Step 2  Results Calculator'!R148</f>
        <v>4376986.8867303282</v>
      </c>
      <c r="H11" s="237">
        <f>'Step 2  Results Calculator'!S148</f>
        <v>6390388.160345315</v>
      </c>
      <c r="I11" s="237">
        <f>'Step 2  Results Calculator'!T148</f>
        <v>4921805.1837787786</v>
      </c>
      <c r="J11" s="238">
        <f>'Step 2  Results Calculator'!U148</f>
        <v>4.3513974098254096</v>
      </c>
    </row>
    <row r="12" spans="1:14">
      <c r="A12" s="234">
        <v>4</v>
      </c>
      <c r="B12" s="235" t="str">
        <f>'Step 2  Results Calculator'!B189</f>
        <v>Open MTP</v>
      </c>
      <c r="C12" s="236">
        <f>'Step 2  Results Calculator'!G189</f>
        <v>1252.0459999999998</v>
      </c>
      <c r="D12" s="236">
        <f>'Step 2  Results Calculator'!H189</f>
        <v>4529865.5599999987</v>
      </c>
      <c r="E12" s="237">
        <f>'Step 2  Results Calculator'!N189</f>
        <v>1823554.5713089544</v>
      </c>
      <c r="F12" s="237">
        <f>'Step 2  Results Calculator'!Q189</f>
        <v>1021081.4215755442</v>
      </c>
      <c r="G12" s="237">
        <f>'Step 2  Results Calculator'!R189</f>
        <v>4038574.6805840246</v>
      </c>
      <c r="H12" s="237">
        <f>'Step 2  Results Calculator'!S189</f>
        <v>5059656.102159569</v>
      </c>
      <c r="I12" s="237">
        <f>'Step 2  Results Calculator'!T189</f>
        <v>3236101.5308506144</v>
      </c>
      <c r="J12" s="238">
        <f>'Step 2  Results Calculator'!U189</f>
        <v>2.774611838749486</v>
      </c>
    </row>
    <row r="13" spans="1:14">
      <c r="A13" s="234">
        <v>5</v>
      </c>
      <c r="B13" s="235" t="str">
        <f>'Step 2  Results Calculator'!B230</f>
        <v>SCORE/CitySmart</v>
      </c>
      <c r="C13" s="236">
        <f>'Step 2  Results Calculator'!G230</f>
        <v>2437.0880000000002</v>
      </c>
      <c r="D13" s="236">
        <f>'Step 2  Results Calculator'!H230</f>
        <v>9927928</v>
      </c>
      <c r="E13" s="237">
        <f>'Step 2  Results Calculator'!N230</f>
        <v>2024690.1224253376</v>
      </c>
      <c r="F13" s="237">
        <f>'Step 2  Results Calculator'!Q230</f>
        <v>2026823.2781241338</v>
      </c>
      <c r="G13" s="237">
        <f>'Step 2  Results Calculator'!R230</f>
        <v>8969649.1465406828</v>
      </c>
      <c r="H13" s="237">
        <f>'Step 2  Results Calculator'!S230</f>
        <v>10996472.424664814</v>
      </c>
      <c r="I13" s="237">
        <f>'Step 2  Results Calculator'!T230</f>
        <v>8971782.3022394758</v>
      </c>
      <c r="J13" s="238">
        <f>'Step 2  Results Calculator'!U230</f>
        <v>5.4311878656731682</v>
      </c>
    </row>
    <row r="14" spans="1:14">
      <c r="A14" s="234">
        <v>6</v>
      </c>
      <c r="B14" s="235" t="str">
        <f>'Step 2  Results Calculator'!B271</f>
        <v>Solar - Commercial</v>
      </c>
      <c r="C14" s="236">
        <f>'Step 2  Results Calculator'!G271</f>
        <v>319.97399999999999</v>
      </c>
      <c r="D14" s="236">
        <f>'Step 2  Results Calculator'!H271</f>
        <v>1010921.62</v>
      </c>
      <c r="E14" s="237">
        <f>'Step 2  Results Calculator'!N271</f>
        <v>304076.22323791333</v>
      </c>
      <c r="F14" s="237">
        <f>'Step 2  Results Calculator'!Q271</f>
        <v>423779.21497743204</v>
      </c>
      <c r="G14" s="237">
        <f>'Step 2  Results Calculator'!R271</f>
        <v>1422562.5947272938</v>
      </c>
      <c r="H14" s="237">
        <f>'Step 2  Results Calculator'!S271</f>
        <v>1846341.8097047259</v>
      </c>
      <c r="I14" s="237">
        <f>'Step 2  Results Calculator'!T271</f>
        <v>1542265.5864668125</v>
      </c>
      <c r="J14" s="238">
        <f>'Step 2  Results Calculator'!U271</f>
        <v>6.0719703436336196</v>
      </c>
    </row>
    <row r="15" spans="1:14">
      <c r="A15" s="234">
        <v>7</v>
      </c>
      <c r="B15" s="239" t="str">
        <f>'Step 2  Results Calculator'!B312</f>
        <v>CoolSaver - Residential</v>
      </c>
      <c r="C15" s="240">
        <f>'Step 2  Results Calculator'!G312</f>
        <v>1521.6899999999998</v>
      </c>
      <c r="D15" s="240">
        <f>'Step 2  Results Calculator'!H312</f>
        <v>7753843</v>
      </c>
      <c r="E15" s="237">
        <f>'Step 2  Results Calculator'!N312</f>
        <v>1395805.4767007001</v>
      </c>
      <c r="F15" s="237">
        <f>'Step 2  Results Calculator'!Q312</f>
        <v>576300.83921141992</v>
      </c>
      <c r="G15" s="237">
        <f>'Step 2  Results Calculator'!R312</f>
        <v>3025933.3708717432</v>
      </c>
      <c r="H15" s="237">
        <f>'Step 2  Results Calculator'!S312</f>
        <v>3602234.2100831633</v>
      </c>
      <c r="I15" s="237">
        <f>'Step 2  Results Calculator'!T312</f>
        <v>2206428.733382463</v>
      </c>
      <c r="J15" s="238">
        <f>'Step 2  Results Calculator'!U312</f>
        <v>2.5807566098664787</v>
      </c>
    </row>
    <row r="16" spans="1:14">
      <c r="A16" s="234">
        <v>8</v>
      </c>
      <c r="B16" s="235" t="str">
        <f>'Step 2  Results Calculator'!B353</f>
        <v>High - Performance Homes</v>
      </c>
      <c r="C16" s="236">
        <f>'Step 2  Results Calculator'!G353</f>
        <v>2656.58</v>
      </c>
      <c r="D16" s="236">
        <f>'Step 2  Results Calculator'!H353</f>
        <v>4578038.5</v>
      </c>
      <c r="E16" s="237">
        <f>'Step 2  Results Calculator'!N353</f>
        <v>1461547.606450818</v>
      </c>
      <c r="F16" s="237">
        <f>'Step 2  Results Calculator'!Q353</f>
        <v>3046501.5047661681</v>
      </c>
      <c r="G16" s="237">
        <f>'Step 2  Results Calculator'!R353</f>
        <v>5503882.4807789549</v>
      </c>
      <c r="H16" s="237">
        <f>'Step 2  Results Calculator'!S353</f>
        <v>8550383.985545123</v>
      </c>
      <c r="I16" s="237">
        <f>'Step 2  Results Calculator'!T353</f>
        <v>7088836.3790943054</v>
      </c>
      <c r="J16" s="238">
        <f>'Step 2  Results Calculator'!U353</f>
        <v>5.8502261218220868</v>
      </c>
    </row>
    <row r="17" spans="1:14">
      <c r="A17" s="234">
        <v>9</v>
      </c>
      <c r="B17" s="235" t="str">
        <f>'Step 2  Results Calculator'!B394</f>
        <v>Residential SOP</v>
      </c>
      <c r="C17" s="236">
        <f>'Step 2  Results Calculator'!G394</f>
        <v>2720.1279999999861</v>
      </c>
      <c r="D17" s="236">
        <f>'Step 2  Results Calculator'!H394</f>
        <v>10761774.700000009</v>
      </c>
      <c r="E17" s="237">
        <f>'Step 2  Results Calculator'!N394</f>
        <v>5034341.6284345444</v>
      </c>
      <c r="F17" s="237">
        <f>'Step 2  Results Calculator'!Q394</f>
        <v>2499324.792653454</v>
      </c>
      <c r="G17" s="237">
        <f>'Step 2  Results Calculator'!R394</f>
        <v>8657657.1910301559</v>
      </c>
      <c r="H17" s="237">
        <f>'Step 2  Results Calculator'!S394</f>
        <v>11156981.98368361</v>
      </c>
      <c r="I17" s="237">
        <f>'Step 2  Results Calculator'!T394</f>
        <v>6122640.3552490678</v>
      </c>
      <c r="J17" s="238">
        <f>'Step 2  Results Calculator'!U394</f>
        <v>2.2161749851594665</v>
      </c>
    </row>
    <row r="18" spans="1:14">
      <c r="A18" s="234">
        <v>10</v>
      </c>
      <c r="B18" s="235" t="str">
        <f>'Step 2  Results Calculator'!B448</f>
        <v>Solar - Residential</v>
      </c>
      <c r="C18" s="236">
        <f>'Step 2  Results Calculator'!G448</f>
        <v>897.10299999999995</v>
      </c>
      <c r="D18" s="236">
        <f>'Step 2  Results Calculator'!H448</f>
        <v>3223034.14</v>
      </c>
      <c r="E18" s="237">
        <f>'Step 2  Results Calculator'!N448</f>
        <v>1044657.5459220139</v>
      </c>
      <c r="F18" s="237">
        <f>'Step 2  Results Calculator'!Q448</f>
        <v>1188139.0522164276</v>
      </c>
      <c r="G18" s="237">
        <f>'Step 2  Results Calculator'!R448</f>
        <v>4535433.5275696767</v>
      </c>
      <c r="H18" s="237">
        <f>'Step 2  Results Calculator'!S448</f>
        <v>5723572.5797861042</v>
      </c>
      <c r="I18" s="237">
        <f>'Step 2  Results Calculator'!T448</f>
        <v>4678915.0338640902</v>
      </c>
      <c r="J18" s="238">
        <f>'Step 2  Results Calculator'!U448</f>
        <v>5.4788984219077106</v>
      </c>
    </row>
    <row r="19" spans="1:14">
      <c r="A19" s="234">
        <v>11</v>
      </c>
      <c r="B19" s="235" t="str">
        <f>'Step 2  Results Calculator'!B489</f>
        <v>Hard to Reach SOP</v>
      </c>
      <c r="C19" s="236">
        <f>'Step 2  Results Calculator'!G489</f>
        <v>1470.2056939999939</v>
      </c>
      <c r="D19" s="236">
        <f>'Step 2  Results Calculator'!H489</f>
        <v>5247286.2499999944</v>
      </c>
      <c r="E19" s="237">
        <f>'Step 2  Results Calculator'!N489</f>
        <v>2438868.389162173</v>
      </c>
      <c r="F19" s="237">
        <f>'Step 2  Results Calculator'!Q489</f>
        <v>1194453.5123847846</v>
      </c>
      <c r="G19" s="237">
        <f>'Step 2  Results Calculator'!R489</f>
        <v>3921940.6870085592</v>
      </c>
      <c r="H19" s="237">
        <f>'Step 2  Results Calculator'!S489</f>
        <v>5116394.1993933432</v>
      </c>
      <c r="I19" s="237">
        <f>'Step 2  Results Calculator'!T489</f>
        <v>2677525.8102311706</v>
      </c>
      <c r="J19" s="238">
        <f>'Step 2  Results Calculator'!U489</f>
        <v>2.0978558015387554</v>
      </c>
    </row>
    <row r="20" spans="1:14">
      <c r="A20" s="234">
        <v>12</v>
      </c>
      <c r="B20" s="235" t="str">
        <f>'Step 2  Results Calculator'!B530</f>
        <v>Targeted Low Income Program</v>
      </c>
      <c r="C20" s="236">
        <f>'Step 2  Results Calculator'!G530</f>
        <v>670.71699999999976</v>
      </c>
      <c r="D20" s="236">
        <f>'Step 2  Results Calculator'!H530</f>
        <v>1231753.0299999979</v>
      </c>
      <c r="E20" s="237">
        <f>'Step 2  Results Calculator'!N530</f>
        <v>2802650.2821549354</v>
      </c>
      <c r="F20" s="237">
        <f>'Step 2  Results Calculator'!Q530</f>
        <v>618626.44506715168</v>
      </c>
      <c r="G20" s="237">
        <f>'Step 2  Results Calculator'!R530</f>
        <v>1173129.1495566627</v>
      </c>
      <c r="H20" s="237">
        <f>'Step 2  Results Calculator'!S530</f>
        <v>1791755.5946238141</v>
      </c>
      <c r="I20" s="237">
        <f>'Step 2  Results Calculator'!T530</f>
        <v>-1010894.687531122</v>
      </c>
      <c r="J20" s="238">
        <f>'Step 2  Results Calculator'!U530</f>
        <v>0.63930758897472839</v>
      </c>
    </row>
    <row r="21" spans="1:14">
      <c r="A21" s="234">
        <v>13</v>
      </c>
      <c r="B21" s="235" t="str">
        <f>'Step 2  Results Calculator'!B650</f>
        <v>Load Management SOP</v>
      </c>
      <c r="C21" s="236">
        <f>'Step 2  Results Calculator'!G650</f>
        <v>28968</v>
      </c>
      <c r="D21" s="236">
        <f>'Step 2  Results Calculator'!H650</f>
        <v>28968</v>
      </c>
      <c r="E21" s="237">
        <f>'Step 2  Results Calculator'!N650</f>
        <v>1395213.1905166877</v>
      </c>
      <c r="F21" s="237">
        <f>'Step 2  Results Calculator'!Q650</f>
        <v>2220562.5176138994</v>
      </c>
      <c r="G21" s="237">
        <f>'Step 2  Results Calculator'!R650</f>
        <v>2359.3476749647689</v>
      </c>
      <c r="H21" s="237">
        <f>'Step 2  Results Calculator'!S650</f>
        <v>2222921.8652888644</v>
      </c>
      <c r="I21" s="237">
        <f>'Step 2  Results Calculator'!T650</f>
        <v>827708.67477217666</v>
      </c>
      <c r="J21" s="238">
        <f>'Step 2  Results Calculator'!U650</f>
        <v>1.5932488886989753</v>
      </c>
    </row>
    <row r="22" spans="1:14" hidden="1">
      <c r="A22" s="234">
        <v>14</v>
      </c>
      <c r="B22" s="235" t="str">
        <f>'Step 2  Results Calculator'!B799</f>
        <v>Program 14</v>
      </c>
      <c r="C22" s="236">
        <f>'Step 2  Results Calculator'!G799</f>
        <v>0</v>
      </c>
      <c r="D22" s="236">
        <f>'Step 2  Results Calculator'!H799</f>
        <v>0</v>
      </c>
      <c r="E22" s="237">
        <f>'Step 2  Results Calculator'!N799</f>
        <v>0</v>
      </c>
      <c r="F22" s="237">
        <f>'Step 2  Results Calculator'!Q799</f>
        <v>0</v>
      </c>
      <c r="G22" s="237">
        <f>'Step 2  Results Calculator'!R799</f>
        <v>0</v>
      </c>
      <c r="H22" s="237">
        <f>'Step 2  Results Calculator'!S799</f>
        <v>0</v>
      </c>
      <c r="I22" s="237">
        <f>'Step 2  Results Calculator'!T799</f>
        <v>0</v>
      </c>
      <c r="J22" s="238" t="e">
        <f>'Step 2  Results Calculator'!U799</f>
        <v>#DIV/0!</v>
      </c>
      <c r="N22" s="45"/>
    </row>
    <row r="23" spans="1:14" hidden="1">
      <c r="A23" s="234">
        <v>15</v>
      </c>
      <c r="B23" s="235" t="str">
        <f>'Step 2  Results Calculator'!B840</f>
        <v>Program 15</v>
      </c>
      <c r="C23" s="236">
        <f>'Step 2  Results Calculator'!G840</f>
        <v>0</v>
      </c>
      <c r="D23" s="236">
        <f>'Step 2  Results Calculator'!H840</f>
        <v>0</v>
      </c>
      <c r="E23" s="237">
        <f>'Step 2  Results Calculator'!N840</f>
        <v>0</v>
      </c>
      <c r="F23" s="237">
        <f>'Step 2  Results Calculator'!Q840</f>
        <v>0</v>
      </c>
      <c r="G23" s="237">
        <f>'Step 2  Results Calculator'!R840</f>
        <v>0</v>
      </c>
      <c r="H23" s="237">
        <f>'Step 2  Results Calculator'!S840</f>
        <v>0</v>
      </c>
      <c r="I23" s="237">
        <f>'Step 2  Results Calculator'!T840</f>
        <v>0</v>
      </c>
      <c r="J23" s="238" t="e">
        <f>'Step 2  Results Calculator'!U840</f>
        <v>#DIV/0!</v>
      </c>
    </row>
    <row r="24" spans="1:14" hidden="1">
      <c r="A24" s="234">
        <v>16</v>
      </c>
      <c r="B24" s="235" t="str">
        <f>'Step 2  Results Calculator'!B881</f>
        <v>Program 16</v>
      </c>
      <c r="C24" s="236">
        <f>'Step 2  Results Calculator'!G881</f>
        <v>0</v>
      </c>
      <c r="D24" s="236">
        <f>'Step 2  Results Calculator'!H881</f>
        <v>0</v>
      </c>
      <c r="E24" s="237">
        <f>'Step 2  Results Calculator'!N881</f>
        <v>0</v>
      </c>
      <c r="F24" s="237">
        <f>'Step 2  Results Calculator'!Q881</f>
        <v>0</v>
      </c>
      <c r="G24" s="237">
        <f>'Step 2  Results Calculator'!R881</f>
        <v>0</v>
      </c>
      <c r="H24" s="237">
        <f>'Step 2  Results Calculator'!S881</f>
        <v>0</v>
      </c>
      <c r="I24" s="237">
        <f>'Step 2  Results Calculator'!T881</f>
        <v>0</v>
      </c>
      <c r="J24" s="238" t="e">
        <f>'Step 2  Results Calculator'!U881</f>
        <v>#DIV/0!</v>
      </c>
    </row>
    <row r="25" spans="1:14" s="49" customFormat="1">
      <c r="B25" s="241" t="str">
        <f>'Step 2  Results Calculator'!B922</f>
        <v>Portfolio Total</v>
      </c>
      <c r="C25" s="242">
        <f>'Step 2  Results Calculator'!G922</f>
        <v>53404.016693999991</v>
      </c>
      <c r="D25" s="242">
        <f>'Step 2  Results Calculator'!H922</f>
        <v>83915064.799999997</v>
      </c>
      <c r="E25" s="243">
        <f>'Step 2  Results Calculator'!N922</f>
        <v>25957554.634575002</v>
      </c>
      <c r="F25" s="243">
        <f>'Step 2  Results Calculator'!Q922</f>
        <v>20704682.509298936</v>
      </c>
      <c r="G25" s="243">
        <f>'Step 2  Results Calculator'!R922</f>
        <v>66034340.663448244</v>
      </c>
      <c r="H25" s="243">
        <f>'Step 2  Results Calculator'!S922</f>
        <v>86739023.172747165</v>
      </c>
      <c r="I25" s="243">
        <f>'Step 2  Results Calculator'!T922</f>
        <v>60781468.538172171</v>
      </c>
      <c r="J25" s="244">
        <f>'Step 2  Results Calculator'!U922</f>
        <v>3.3415714382129171</v>
      </c>
    </row>
  </sheetData>
  <mergeCells count="3">
    <mergeCell ref="C7:D7"/>
    <mergeCell ref="F7:I7"/>
    <mergeCell ref="B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d="http://www.w3.org/2001/XMLSchema" xmlns:xsi="http://www.w3.org/2001/XMLSchema-instance" xmlns="http://www.boldonjames.com/2008/01/sie/internal/label" sislVersion="0" policy="e9c0b8d7-bdb4-4fd3-b62a-f50327aaefce" origin="userSelected">
  <element uid="936e22d5-45a7-4cb7-95ab-1aa8c7c88789" value=""/>
  <element uid="d14f5c36-f44a-4315-b438-005cfe8f069f" value=""/>
</sisl>
</file>

<file path=customXml/item2.xml><?xml version="1.0" encoding="utf-8"?>
<p:properties xmlns:p="http://schemas.microsoft.com/office/2006/metadata/properties" xmlns:xsi="http://www.w3.org/2001/XMLSchema-instance" xmlns:pc="http://schemas.microsoft.com/office/infopath/2007/PartnerControls">
  <documentManagement>
    <permissioncleanup xmlns="946de2c9-4276-4617-bb50-e4d722df88af">false</permissioncleanup>
    <TaxCatchAll xmlns="c39d0427-23a3-434a-87a3-106c18a58fcc" xsi:nil="true"/>
    <lcf76f155ced4ddcb4097134ff3c332f xmlns="946de2c9-4276-4617-bb50-e4d722df88af">
      <Terms xmlns="http://schemas.microsoft.com/office/infopath/2007/PartnerControls"/>
    </lcf76f155ced4ddcb4097134ff3c332f>
    <FolderSet xmlns="946de2c9-4276-4617-bb50-e4d722df88af" xsi:nil="true"/>
  </documentManagement>
</p:properties>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Q2MjA0MTg8L1VzZXJOYW1lPjxEYXRlVGltZT40LzYvMjAyMyA2OjMzOjQ3IFBNPC9EYXRlVGltZT48TGFiZWxTdHJpbmc+VW5jYXRlZ29yaXplZDwvTGFiZWxTdHJpbmc+PC9pdGVtPjwvbGFiZWxIaXN0b3J5Pg==</Value>
</WrappedLabelHistory>
</file>

<file path=customXml/item4.xml><?xml version="1.0" encoding="utf-8"?>
<ct:contentTypeSchema xmlns:ct="http://schemas.microsoft.com/office/2006/metadata/contentType" xmlns:ma="http://schemas.microsoft.com/office/2006/metadata/properties/metaAttributes" ct:_="" ma:_="" ma:contentTypeName="Document" ma:contentTypeID="0x010100B921286918E16149911EADAC79418E40" ma:contentTypeVersion="22" ma:contentTypeDescription="Create a new document." ma:contentTypeScope="" ma:versionID="f4d3ca3f51bac3f1d9a16e22451ff59e">
  <xsd:schema xmlns:xsd="http://www.w3.org/2001/XMLSchema" xmlns:xs="http://www.w3.org/2001/XMLSchema" xmlns:p="http://schemas.microsoft.com/office/2006/metadata/properties" xmlns:ns2="c39d0427-23a3-434a-87a3-106c18a58fcc" xmlns:ns3="946de2c9-4276-4617-bb50-e4d722df88af" targetNamespace="http://schemas.microsoft.com/office/2006/metadata/properties" ma:root="true" ma:fieldsID="c49236ac48e01b51302ecd018ca8ccd4" ns2:_="" ns3:_="">
    <xsd:import namespace="c39d0427-23a3-434a-87a3-106c18a58fcc"/>
    <xsd:import namespace="946de2c9-4276-4617-bb50-e4d722df88a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FolderSet" minOccurs="0"/>
                <xsd:element ref="ns3:MediaLengthInSeconds" minOccurs="0"/>
                <xsd:element ref="ns3:permissioncleanup"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9d0427-23a3-434a-87a3-106c18a58fc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5" nillable="true" ma:displayName="Taxonomy Catch All Column" ma:hidden="true" ma:list="{b4162abd-5e3d-4439-8bed-af2ebd5c985e}" ma:internalName="TaxCatchAll" ma:showField="CatchAllData" ma:web="c39d0427-23a3-434a-87a3-106c18a58fc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6de2c9-4276-4617-bb50-e4d722df88af"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FolderSet" ma:index="20" nillable="true" ma:displayName="FolderSet" ma:format="Dropdown" ma:indexed="true" ma:internalName="FolderSet">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permissioncleanup" ma:index="22" nillable="true" ma:displayName="permissioncleanup" ma:default="0" ma:format="Dropdown" ma:internalName="permissioncleanup">
      <xsd:simpleType>
        <xsd:restriction base="dms:Boolea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26392cd-2412-4e4b-807b-434ade0b29f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377139-9869-40B4-9FDD-BAAA930A7F5A}">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544CAD42-E873-4A48-92D3-BF6763458CE8}">
  <ds:schemaRefs>
    <ds:schemaRef ds:uri="http://purl.org/dc/terms/"/>
    <ds:schemaRef ds:uri="946de2c9-4276-4617-bb50-e4d722df88af"/>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c39d0427-23a3-434a-87a3-106c18a58fcc"/>
    <ds:schemaRef ds:uri="http://www.w3.org/XML/1998/namespace"/>
    <ds:schemaRef ds:uri="http://purl.org/dc/dcmitype/"/>
  </ds:schemaRefs>
</ds:datastoreItem>
</file>

<file path=customXml/itemProps3.xml><?xml version="1.0" encoding="utf-8"?>
<ds:datastoreItem xmlns:ds="http://schemas.openxmlformats.org/officeDocument/2006/customXml" ds:itemID="{2A5A9390-F3FF-4C93-8E22-CA06454A3100}">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0A18AB37-EF51-49E9-B2F0-F7018072C2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9d0427-23a3-434a-87a3-106c18a58fcc"/>
    <ds:schemaRef ds:uri="946de2c9-4276-4617-bb50-e4d722df88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F45A09B-6612-4A6E-A564-17D09724BF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Frontier Energy</vt:lpstr>
      <vt:lpstr>Step 1  Fixed Inputs</vt:lpstr>
      <vt:lpstr>Step 2  Results Calculator</vt:lpstr>
      <vt:lpstr>Step 3  Admin Allocation</vt:lpstr>
      <vt:lpstr>Step 4  Bonus Calculator</vt:lpstr>
      <vt:lpstr>Reference 9.0 EULs PY2022</vt:lpstr>
      <vt:lpstr>EECRF Templates</vt:lpstr>
      <vt:lpstr>Energy_Efficiency_Measure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Karl Dyke</cp:lastModifiedBy>
  <cp:revision/>
  <cp:lastPrinted>2023-04-19T15:16:41Z</cp:lastPrinted>
  <dcterms:created xsi:type="dcterms:W3CDTF">2013-10-28T19:01:58Z</dcterms:created>
  <dcterms:modified xsi:type="dcterms:W3CDTF">2023-05-23T20:45:45Z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0x010100B921286918E16149911EADAC79418E40</vt:lpwstr>
  </property>
  <property fmtid="{D5CDD505-2E9C-101B-9397-08002B2CF9AE}" pid="3" name="MediaServiceImageTags">
    <vt:lpwstr/>
  </property>
  <property fmtid="{D5CDD505-2E9C-101B-9397-08002B2CF9AE}" pid="4" name="docIndexRef">
    <vt:lpwstr>6dac8ef6-e0cf-4f68-80a0-a48ed96b560a</vt:lpwstr>
  </property>
  <property fmtid="{D5CDD505-2E9C-101B-9397-08002B2CF9AE}" pid="5" name="bjSaver">
    <vt:lpwstr>6p9tZzyNrjxk+3LJjkpTNjJxBTaPvv2K</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uid="936e22d5-45a7-4cb7-95ab-1aa8c7c88789" value="" /&gt;&lt;element uid="d14f5c36-f44a-4315-b438-005cfe8f069f" value="" /&gt;&lt;/sisl&gt;</vt:lpwstr>
  </property>
  <property fmtid="{D5CDD505-2E9C-101B-9397-08002B2CF9AE}" pid="8" name="bjDocumentSecurityLabel">
    <vt:lpwstr>Uncategorized</vt:lpwstr>
  </property>
  <property fmtid="{D5CDD505-2E9C-101B-9397-08002B2CF9AE}" pid="9" name="MSIP_Label_574d496c-7ac4-4b13-81fd-698eca66b217_SiteId">
    <vt:lpwstr>15f3c881-6b03-4ff6-8559-77bf5177818f</vt:lpwstr>
  </property>
  <property fmtid="{D5CDD505-2E9C-101B-9397-08002B2CF9AE}" pid="10" name="MSIP_Label_574d496c-7ac4-4b13-81fd-698eca66b217_Name">
    <vt:lpwstr>Uncategorized</vt:lpwstr>
  </property>
  <property fmtid="{D5CDD505-2E9C-101B-9397-08002B2CF9AE}" pid="11" name="MSIP_Label_574d496c-7ac4-4b13-81fd-698eca66b217_Enabled">
    <vt:lpwstr>true</vt:lpwstr>
  </property>
  <property fmtid="{D5CDD505-2E9C-101B-9397-08002B2CF9AE}" pid="12" name="bjClsUserRVM">
    <vt:lpwstr>[]</vt:lpwstr>
  </property>
  <property fmtid="{D5CDD505-2E9C-101B-9397-08002B2CF9AE}" pid="13" name="bjLabelHistoryID">
    <vt:lpwstr>{2A5A9390-F3FF-4C93-8E22-CA06454A3100}</vt:lpwstr>
  </property>
</Properties>
</file>